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en_skoroszyt"/>
  <mc:AlternateContent xmlns:mc="http://schemas.openxmlformats.org/markup-compatibility/2006">
    <mc:Choice Requires="x15">
      <x15ac:absPath xmlns:x15ac="http://schemas.microsoft.com/office/spreadsheetml/2010/11/ac" url="C:\Users\User\Desktop\AGA K\IRG\przedszkole\zo_01.08.01.FEPD_2026 pomoce dydaktyczne pozostałe\"/>
    </mc:Choice>
  </mc:AlternateContent>
  <xr:revisionPtr revIDLastSave="0" documentId="13_ncr:1_{2BDCF4EA-9DE8-4414-892C-0C0AA3877F79}" xr6:coauthVersionLast="47" xr6:coauthVersionMax="47" xr10:uidLastSave="{00000000-0000-0000-0000-000000000000}"/>
  <bookViews>
    <workbookView xWindow="-120" yWindow="-120" windowWidth="29040" windowHeight="15720" xr2:uid="{00000000-000D-0000-FFFF-FFFF00000000}"/>
  </bookViews>
  <sheets>
    <sheet name="oferta" sheetId="1" r:id="rId1"/>
    <sheet name="cz I" sheetId="2" r:id="rId2"/>
    <sheet name="cz II" sheetId="3" r:id="rId3"/>
    <sheet name="cz III" sheetId="4" r:id="rId4"/>
    <sheet name="cz IV" sheetId="5" r:id="rId5"/>
    <sheet name="cz V" sheetId="6" r:id="rId6"/>
    <sheet name="cz VI" sheetId="8" r:id="rId7"/>
    <sheet name="cz VII" sheetId="9" r:id="rId8"/>
    <sheet name="cz VIII" sheetId="10" r:id="rId9"/>
    <sheet name="cz IX" sheetId="11" r:id="rId10"/>
    <sheet name="cz X" sheetId="12" r:id="rId11"/>
    <sheet name="cz XI" sheetId="13" r:id="rId12"/>
  </sheets>
  <definedNames>
    <definedName name="_ftn1" localSheetId="0">oferta!$B$23</definedName>
    <definedName name="_ftnref1" localSheetId="0">oferta!$A$18</definedName>
    <definedName name="_Hlk190728485" localSheetId="1">'cz I'!$A$2</definedName>
    <definedName name="_Hlk190728485" localSheetId="2">'cz II'!$A$2</definedName>
    <definedName name="_Hlk190728485" localSheetId="3">'cz III'!$A$2</definedName>
    <definedName name="_Hlk190728485" localSheetId="4">'cz IV'!$A$2</definedName>
    <definedName name="_Hlk190728485" localSheetId="9">'cz IX'!$A$2</definedName>
    <definedName name="_Hlk190728485" localSheetId="5">'cz V'!$A$2</definedName>
    <definedName name="_Hlk190728485" localSheetId="6">'cz VI'!$A$2</definedName>
    <definedName name="_Hlk190728485" localSheetId="7">'cz VII'!$A$2</definedName>
    <definedName name="_Hlk190728485" localSheetId="8">'cz VIII'!$A$2</definedName>
    <definedName name="_Hlk190728485" localSheetId="10">'cz X'!$A$2</definedName>
    <definedName name="_Hlk190728485" localSheetId="11">'cz XI'!$A$2</definedName>
    <definedName name="_Toc191058732" localSheetId="0">oferta!$D$5</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1" l="1"/>
  <c r="D22" i="1"/>
  <c r="F21" i="1"/>
  <c r="D21" i="1"/>
  <c r="G29" i="10"/>
  <c r="I29" i="10"/>
  <c r="I28" i="10"/>
  <c r="G28" i="10"/>
  <c r="F31" i="1"/>
  <c r="F30" i="1"/>
  <c r="F27" i="1"/>
  <c r="F26" i="1"/>
  <c r="F24" i="1"/>
  <c r="F23" i="1"/>
  <c r="D31" i="1"/>
  <c r="D30" i="1"/>
  <c r="I14" i="12"/>
  <c r="G14" i="12"/>
  <c r="G12" i="12"/>
  <c r="I12" i="12" s="1"/>
  <c r="G11" i="12"/>
  <c r="I11" i="12"/>
  <c r="I5" i="8"/>
  <c r="G5" i="8"/>
  <c r="I5" i="5"/>
  <c r="G5" i="5"/>
  <c r="D24" i="1" s="1"/>
  <c r="G4" i="13"/>
  <c r="I4" i="13" s="1"/>
  <c r="G13" i="12"/>
  <c r="I13" i="12" s="1"/>
  <c r="G10" i="12"/>
  <c r="I10" i="12" s="1"/>
  <c r="G9" i="12"/>
  <c r="I9" i="12" s="1"/>
  <c r="G8" i="12"/>
  <c r="I8" i="12" s="1"/>
  <c r="G7" i="12"/>
  <c r="I7" i="12" s="1"/>
  <c r="G6" i="12"/>
  <c r="I6" i="12" s="1"/>
  <c r="G5" i="12"/>
  <c r="I5" i="12" s="1"/>
  <c r="G4" i="12"/>
  <c r="I4" i="12" s="1"/>
  <c r="G7" i="11"/>
  <c r="I7" i="11" s="1"/>
  <c r="G8" i="11"/>
  <c r="I9" i="10"/>
  <c r="I21" i="10"/>
  <c r="I22" i="10"/>
  <c r="I26" i="10"/>
  <c r="I27" i="10"/>
  <c r="G5" i="10"/>
  <c r="I5" i="10" s="1"/>
  <c r="G6" i="10"/>
  <c r="I6" i="10" s="1"/>
  <c r="G7" i="10"/>
  <c r="I7" i="10" s="1"/>
  <c r="G8" i="10"/>
  <c r="I8" i="10" s="1"/>
  <c r="G9" i="10"/>
  <c r="G10" i="10"/>
  <c r="I10" i="10" s="1"/>
  <c r="G11" i="10"/>
  <c r="I11" i="10" s="1"/>
  <c r="G12" i="10"/>
  <c r="I12" i="10" s="1"/>
  <c r="G13" i="10"/>
  <c r="I13" i="10" s="1"/>
  <c r="G14" i="10"/>
  <c r="I14" i="10" s="1"/>
  <c r="G15" i="10"/>
  <c r="I15" i="10" s="1"/>
  <c r="G16" i="10"/>
  <c r="I16" i="10" s="1"/>
  <c r="G17" i="10"/>
  <c r="I17" i="10" s="1"/>
  <c r="G18" i="10"/>
  <c r="I18" i="10" s="1"/>
  <c r="G19" i="10"/>
  <c r="I19" i="10" s="1"/>
  <c r="G20" i="10"/>
  <c r="I20" i="10" s="1"/>
  <c r="G21" i="10"/>
  <c r="G22" i="10"/>
  <c r="G23" i="10"/>
  <c r="I23" i="10" s="1"/>
  <c r="G24" i="10"/>
  <c r="I24" i="10" s="1"/>
  <c r="G25" i="10"/>
  <c r="I25" i="10" s="1"/>
  <c r="G26" i="10"/>
  <c r="G27" i="10"/>
  <c r="I5" i="9"/>
  <c r="G5" i="9"/>
  <c r="I4" i="9"/>
  <c r="I4" i="8"/>
  <c r="G4" i="9"/>
  <c r="I10" i="4"/>
  <c r="G10" i="4"/>
  <c r="I26" i="3"/>
  <c r="G26" i="3"/>
  <c r="I7" i="2"/>
  <c r="G7" i="2"/>
  <c r="G5" i="2"/>
  <c r="I5" i="2" s="1"/>
  <c r="I5" i="13" l="1"/>
  <c r="G5" i="13"/>
  <c r="G12" i="3"/>
  <c r="I12" i="3" s="1"/>
  <c r="G10" i="11" l="1"/>
  <c r="I10" i="11" s="1"/>
  <c r="G9" i="11"/>
  <c r="I9" i="11" s="1"/>
  <c r="I8" i="11"/>
  <c r="G6" i="11"/>
  <c r="I6" i="11" s="1"/>
  <c r="G5" i="11"/>
  <c r="I5" i="11" s="1"/>
  <c r="G4" i="11"/>
  <c r="G4" i="10"/>
  <c r="G4" i="8"/>
  <c r="G16" i="6"/>
  <c r="I16" i="6" s="1"/>
  <c r="G15" i="6"/>
  <c r="G14" i="6"/>
  <c r="I14" i="6" s="1"/>
  <c r="G13" i="6"/>
  <c r="I13" i="6" s="1"/>
  <c r="G12" i="6"/>
  <c r="I12" i="6" s="1"/>
  <c r="G11" i="6"/>
  <c r="I11" i="6" s="1"/>
  <c r="G10" i="6"/>
  <c r="I10" i="6" s="1"/>
  <c r="G9" i="6"/>
  <c r="I9" i="6" s="1"/>
  <c r="G8" i="6"/>
  <c r="I8" i="6" s="1"/>
  <c r="G7" i="6"/>
  <c r="I7" i="6" s="1"/>
  <c r="G6" i="6"/>
  <c r="I6" i="6" s="1"/>
  <c r="G5" i="6"/>
  <c r="I5" i="6" s="1"/>
  <c r="G4" i="6"/>
  <c r="I4" i="6" s="1"/>
  <c r="G4" i="5"/>
  <c r="G9" i="4"/>
  <c r="I9" i="4" s="1"/>
  <c r="G8" i="4"/>
  <c r="I8" i="4" s="1"/>
  <c r="G7" i="4"/>
  <c r="I7" i="4" s="1"/>
  <c r="G6" i="4"/>
  <c r="I6" i="4" s="1"/>
  <c r="G5" i="4"/>
  <c r="I5" i="4" s="1"/>
  <c r="G4" i="4"/>
  <c r="I4" i="4" s="1"/>
  <c r="G25" i="3"/>
  <c r="I25" i="3" s="1"/>
  <c r="G24" i="3"/>
  <c r="I24" i="3" s="1"/>
  <c r="G23" i="3"/>
  <c r="I23" i="3" s="1"/>
  <c r="G22" i="3"/>
  <c r="I22" i="3" s="1"/>
  <c r="G21" i="3"/>
  <c r="I21" i="3" s="1"/>
  <c r="G20" i="3"/>
  <c r="I20" i="3" s="1"/>
  <c r="G19" i="3"/>
  <c r="I19" i="3" s="1"/>
  <c r="G18" i="3"/>
  <c r="I18" i="3" s="1"/>
  <c r="G17" i="3"/>
  <c r="I17" i="3" s="1"/>
  <c r="G16" i="3"/>
  <c r="I16" i="3" s="1"/>
  <c r="G15" i="3"/>
  <c r="I15" i="3" s="1"/>
  <c r="G14" i="3"/>
  <c r="I14" i="3" s="1"/>
  <c r="G13" i="3"/>
  <c r="I13" i="3" s="1"/>
  <c r="G11" i="3"/>
  <c r="I11" i="3" s="1"/>
  <c r="G10" i="3"/>
  <c r="I10" i="3" s="1"/>
  <c r="G9" i="3"/>
  <c r="I9" i="3" s="1"/>
  <c r="G8" i="3"/>
  <c r="I8" i="3" s="1"/>
  <c r="G7" i="3"/>
  <c r="I7" i="3" s="1"/>
  <c r="G6" i="3"/>
  <c r="I6" i="3" s="1"/>
  <c r="G5" i="3"/>
  <c r="I5" i="3" s="1"/>
  <c r="G4" i="3"/>
  <c r="I4" i="3" s="1"/>
  <c r="G4" i="2"/>
  <c r="I4" i="2" s="1"/>
  <c r="G6" i="2"/>
  <c r="I6" i="2" s="1"/>
  <c r="I4" i="10" l="1"/>
  <c r="F28" i="1" s="1"/>
  <c r="I15" i="6"/>
  <c r="G17" i="6"/>
  <c r="I4" i="11"/>
  <c r="I11" i="11" s="1"/>
  <c r="F29" i="1" s="1"/>
  <c r="G11" i="11"/>
  <c r="D29" i="1" s="1"/>
  <c r="I17" i="6"/>
  <c r="F25" i="1" s="1"/>
  <c r="I4" i="5"/>
  <c r="D28" i="1"/>
  <c r="D27" i="1"/>
  <c r="D25" i="1"/>
  <c r="D26" i="1" l="1"/>
  <c r="D32" i="1" s="1"/>
  <c r="D23" i="1"/>
  <c r="F32" i="1" l="1"/>
</calcChain>
</file>

<file path=xl/sharedStrings.xml><?xml version="1.0" encoding="utf-8"?>
<sst xmlns="http://schemas.openxmlformats.org/spreadsheetml/2006/main" count="593" uniqueCount="189">
  <si>
    <t>Załącznik nr 2 do zapytania ofertowego</t>
  </si>
  <si>
    <t>Miejscowość i data</t>
  </si>
  <si>
    <t>Nazwa i adres oferenta</t>
  </si>
  <si>
    <t>Nr telefonu</t>
  </si>
  <si>
    <t>NIP</t>
  </si>
  <si>
    <t>Adres www</t>
  </si>
  <si>
    <t>Osoba upoważniona do kontaktów ws. zamówienia</t>
  </si>
  <si>
    <t>E-mail</t>
  </si>
  <si>
    <t>2.	OFERUJĘ wykonanie przedmiotu zamówienia za łączną cenę:</t>
  </si>
  <si>
    <t>1.	SKŁADAM OFERTĘ na wykonanie przedmiotu zamówienia zgodnie ze Specyfikacją Warunków Zamówienia.</t>
  </si>
  <si>
    <t>LP.</t>
  </si>
  <si>
    <t>ŁĄCZNIE</t>
  </si>
  <si>
    <t>7.</t>
  </si>
  <si>
    <t>1.</t>
  </si>
  <si>
    <t>2.</t>
  </si>
  <si>
    <t>3.</t>
  </si>
  <si>
    <t>4.</t>
  </si>
  <si>
    <t>8.</t>
  </si>
  <si>
    <t>9.</t>
  </si>
  <si>
    <t>10.</t>
  </si>
  <si>
    <t>5.</t>
  </si>
  <si>
    <t>6.</t>
  </si>
  <si>
    <t>szt.</t>
  </si>
  <si>
    <t>11.</t>
  </si>
  <si>
    <t>Nazwa</t>
  </si>
  <si>
    <t xml:space="preserve">JM. </t>
  </si>
  <si>
    <t>Ilość</t>
  </si>
  <si>
    <t>Wartość netto (pln)</t>
  </si>
  <si>
    <t>Stawka VAT (%)</t>
  </si>
  <si>
    <t>Łączna wartość netto (pln)</t>
  </si>
  <si>
    <t>Łączna wartość brutto (pln)</t>
  </si>
  <si>
    <t>Słownie- Łączna wartość brutto (pln)</t>
  </si>
  <si>
    <t xml:space="preserve">przy czym oświadczam, że (* Wykonawca zakreśla właściwe, ** Wykonawca uzupełnia odpowiednio): 
1)	utajnione przeze mnie dane zawarte są w Załączniku nr: </t>
  </si>
  <si>
    <t xml:space="preserve">do oferty**/ na stronach: </t>
  </si>
  <si>
    <t xml:space="preserve">oferty**, dotyczące informacji: technicznych* technologicznych* organizacyjnych* lub innych posiadających wartość gospodarczą*, które jako całość lub w szczególnym zestawieniu i zbiorze ich elementów nie są powszechnie znane osobom zwykle zajmującym się tym rodzajem informacji albo nie są łatwo dostępne dla takich osób, a uprawniony do korzystania z informacji lub rozporządzania nimi podjął, przy zachowaniu należytej staranności, działania w celu utrzymania ich w poufności, w związku z tym stanowią tajemnicę przedsiębiorstwa w rozumieniu art. 11 ust. 2 ustawy z dnia 16 kwietnia 1993r. o zwalczaniu nieuczciwej konkurencji (Dz. U. z 2022 r. poz. 1233 t.j.). Informacje stanowiące tajemnicę przedsiębiorstwa zostały zgrupowane i stanowią oddzielną część oferty, opisaną w następujący sposób: „tajemnica przedsiębiorstwa”.
2) w przypadku braku wskazania w pkt. (1) utajnionego zakresu oferty Zamawiający uzna, iż oferta złożona prze Wykonawcę w ramach przedmiotowego postępowania w żadnej części nie jest objęta tajemnicą przedsiębiorstwa, a wówczas będzie ona mogła zostać udostępniona innym Wykonawcom oraz w BK2021 w pełnym zakresie. </t>
  </si>
  <si>
    <t>3)	dane osobowe mogą być ujawnione osobom upoważnionym przez Administratora, podmiotom świadczącym na rzecz Administratora usługi, 
w tym usługi techniczne i organizacyjne, usługi prawne, usługi doradcze, usługi finansowe, innym podmiotom/osobom/organom w zakresie i na zasadach określonych przepisami prawa, wykonawcom, którzy złożą oferty 
w postępowaniu, a także podmiotom/organom sprawującym kontrolę nad prawidłowością realizacji projektu przez Administratora, 
4)	dane osobowe nie będą przekazywane do państwa trzeciego lub organizacji międzynarodowej, 
5)	dane osobowe będą przetwarzane przez okres przeprowadzenia procedury wyboru Wykonawcy w ramach niniejszego zamówienia oraz przez okres realizacji zamówienia, a niezależnie od powyższego przez okres wymagany przez odpowiednie przepisy prawa w zakresie przechowywania dokumentacji księgowej i podatkowej oraz dokumentacji dotyczącej realizacji projektu oraz przedawnienia roszczeń określony w przepisach prawa - w celu dochodzenia roszczeń i obrony przed ewentualnymi roszczeniami,</t>
  </si>
  <si>
    <t>……………………………………………
	/podpis z pieczątka imienną lub czytelny podpis osoby uprawnionej do reprezentowania Wykonawcy/</t>
  </si>
  <si>
    <t xml:space="preserve">6)	podanie danych osobowych jest dobrowolne, ale niezbędne do udziału 
w postępowaniu o udzielenie zamówienia oraz zawarcia i realizacji umowy. Niepodanie danych będzie skutkowało brakiem możliwości udziału w postępowaniu oraz zawarcia i realizacji umowy,
7)	dane osobowe nie będą przetwarzane w sposób zautomatyzowany, a w szczególności nie będą podlegały profilowaniu,
8)	przysługuje mi prawo żądania dostępu do treści danych osobowych oraz prawo ich sprostowania, 
9)	w przypadkach określonych przepisami prawa- przysługuje mi prawo żądania usunięcia danych, żądania ograniczenia przetwarzania danych, prawo do przeniesienia danych, prawo sprzeciwu wobec przetwarzania danych, 
10)	przysługuje mi prawo wniesienia skargi do organu nadzorczego – Prezesa Urzędu Ochrony Danych Osobowych jeżeli uznam, że Administrator naruszył przepisy dotyczące ochrony danych osobowych; 
11)	z uwagi na fakt, że dane osobowe będą przetwarzane do celów wynikających z prawnie uzasadnionego interesu ADO przysługuje mi prawo do wniesienia sprzeciwu wobec przetwarzania danych osobowych opartego na w/w podstawie prawnej z przyczyn związanych z moją szczególną sytuacją.   </t>
  </si>
  <si>
    <t>ŁĄCZNIE brutto (pln)</t>
  </si>
  <si>
    <t>Łączna cena brutto w zakresie poszczególnych części zamówienia stanowi każdorazowo sumę wartości netto określoną kosztorysem powiększoną o stawkę podatku VAT. Cena powinna być wyrażona w wartościach do dwóch miejsc po przecinku.</t>
  </si>
  <si>
    <r>
      <t xml:space="preserve">* </t>
    </r>
    <r>
      <rPr>
        <i/>
        <sz val="10"/>
        <color theme="1"/>
        <rFont val="Arial"/>
        <family val="2"/>
        <charset val="238"/>
      </rPr>
      <t>niepotrzebne skreślić</t>
    </r>
  </si>
  <si>
    <t>8.	Integralną część oferty stanowią następujące dokumenty:</t>
  </si>
  <si>
    <t>9.	Oświadczam, że zostałem/-am poinformowany/-a o tym, że*:
1)	Administratorem moich danych osobowych wskazanych w złożonych przeze mnie dokumentach związanych z udziałem w postępowaniu o udzielenie wyżej wskazanego zamówienia (dalej jako: dane osobowe) jest Instytut Rozwoju Gospodarczego, ul. Antoniuk Fabryczny 55, lok. 5, 15-762 Białystok, e-mail: biuro@irg.bialystok.pl, nr telefonu: 730 016 330, 
2)	dane osobowe będą przetwarzane:
a) na podstawie art. 6 ust. 1 lit. b) RODO w celu spełnienia przez Administratora obowiązków przewidzianych w przepisach prawa, w szczególności przepisów dotyczących zasad realizacji programów w zakresie polityki spójności finansowanych w perspektywie finansowej 2021-2027, przepisach podatkowych i o rachunkowości – podstawa prawna art. 6 ust. 1 lit. c) RODO w związku z innymi przepisami szczególnymi,
b) w celu związanym z dochodzeniem roszczeń i obroną przed roszczeniami związanymi z prowadzoną działalnością gospodarczą oraz kontroli, co stanowi uzasadniony interes prawny ADO – podstawa prawna art. 6 ust. 1 lit. f) RODO;</t>
  </si>
  <si>
    <r>
      <t xml:space="preserve">10.	Oświadczam, że przekazałem/-am wszystkim osobom, których dane osobowe udostępniam Zamawiającemu w związku z ubieganiem się o realizację zamówienia klauzuli informacyjnej RODO stanowiącej Załącznik nr 6 do zapytania ofertowego </t>
    </r>
    <r>
      <rPr>
        <i/>
        <sz val="8"/>
        <color theme="1"/>
        <rFont val="Calibri"/>
        <family val="2"/>
        <charset val="238"/>
        <scheme val="minor"/>
      </rPr>
      <t>(W przypadku, gdy Wykonawca nie przekazuje danych osobowych innych niż bezpośrednio jego dotyczących Wykonawca nie składa oświadczenia, w takim przypadku zaleca się wykreślenie oświadczenia.)</t>
    </r>
    <r>
      <rPr>
        <sz val="11"/>
        <color theme="1"/>
        <rFont val="Calibri"/>
        <family val="2"/>
        <scheme val="minor"/>
      </rPr>
      <t xml:space="preserve">. 
11.	Oświadczam, że wypełniłem/-am obowiązki informacyjne przewidziane w art. 13 lub art. 14 RODO wobec osób fizycznych, od których dane osobowe bezpośrednio lub pośrednio pozyskałem w celu ubiegania się o udzielenie zamówienia </t>
    </r>
    <r>
      <rPr>
        <i/>
        <sz val="8"/>
        <color theme="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Wykonawca nie składa oświadczenia, w takim przypadku zaleca się wykreślenie oświadczenia.)</t>
    </r>
    <r>
      <rPr>
        <sz val="11"/>
        <color theme="1"/>
        <rFont val="Calibri"/>
        <family val="2"/>
        <scheme val="minor"/>
      </rPr>
      <t>.</t>
    </r>
  </si>
  <si>
    <t>Oznaczenie części/ zadania</t>
  </si>
  <si>
    <t>Klauzula społeczna</t>
  </si>
  <si>
    <t xml:space="preserve">3. Oświadczam, iż do realizacji zamówienia w ramach: </t>
  </si>
  <si>
    <t>Oferta równoważna*</t>
  </si>
  <si>
    <t xml:space="preserve">* wskaż TAK jeśli oferta zawiera jeden lub więcej produktów równoważnych </t>
  </si>
  <si>
    <t>do realizacji zamówienia skieruję/ nie skieruję* osobę 
z niepełnosprawnością w rozumieniu ustawy z dnia 27 sierpnia 1997r, 
o rehabilitacji zawodowej i społecznej oraz zatrudnieniu osób niepełnosprawnych w wymiarze co najmniej 1/8 etatu w przypadku umowy o pracę lub równowartości godzinowej w przypadku umowy zlecenia.</t>
  </si>
  <si>
    <t>do realizacji zamówienia skieruję/ nie skieruję* osobę 
z niepełnosprawnością w rozumieniu ustawy z dnia 27 sierpnia 1997r, o rehabilitacji zawodowej i społecznej oraz zatrudnieniu osób niepełnosprawnych w wymiarze co najmniej 1/8 etatu w przypadku umowy o pracę lub równowartości godzinowej w przypadku umowy zlecenia.</t>
  </si>
  <si>
    <t>Wartość brutto (pln)</t>
  </si>
  <si>
    <t>Cena jednostk. (pln)</t>
  </si>
  <si>
    <t>ŁĄCZNIE netto 
(pln)</t>
  </si>
  <si>
    <t>Cena jednostk. 
(pln)</t>
  </si>
  <si>
    <t>ŁĄCZNIE 
netto 
(pln)</t>
  </si>
  <si>
    <t>ŁĄCZNIE netto
 (pln)</t>
  </si>
  <si>
    <t xml:space="preserve">nr 01/08.01.FEPD/2026/IRG   </t>
  </si>
  <si>
    <t>CZĘŚĆ I</t>
  </si>
  <si>
    <t>CZĘŚĆ II</t>
  </si>
  <si>
    <t>CZĘŚĆ III</t>
  </si>
  <si>
    <t>CZĘŚĆ IV</t>
  </si>
  <si>
    <t>CZĘŚĆ V</t>
  </si>
  <si>
    <t>CZĘŚĆ VI</t>
  </si>
  <si>
    <t>CZĘŚĆ VII</t>
  </si>
  <si>
    <t>CZĘŚĆ VIII</t>
  </si>
  <si>
    <t>CZĘŚĆ IX</t>
  </si>
  <si>
    <t>CZĘŚĆ X</t>
  </si>
  <si>
    <t>4. Oświadczam, że:
1.	Zapoznałem się z treścią zapytania ofertowego nr 01/08.01.FEPD/2026/IRG wraz z integralnymi załącznikami i nie wnoszę do tych dokumentów żadnych zastrzeżeń.
2.	Oferowana przeze mnie dostawa spełnia określoną przez Zamawiającego jakość zgodnie z opisem przedmiotu zamówienia.
3.	Uważam się za związanego niniejszą ofertą na okres wskazany w zapytaniu ofertowym, tj. 30 dni od daty upływu terminu składania ofert.
5.	Spełniam warunki udziału w postępowaniu określone w zapytaniu ofertowym, 
a w szczególności:
1)	posiadam niezbędną wiedzę i doświadczenie w zakresie objętym przedmiotem zamówienia,
2)	moja sytuacja ekonomiczna i finansowa umożliwia realizację przedmiotu zamówienia.
6.	Nie podlegam wykluczeniu z przyczyn opisanych w pkt. V.6 zapytania ofertowego nr 01/08.01.FEPD/2026/IRG.
7.	W przypadku przyznania mi zamówienia, zobowiązuję się do zawarcia umowy 
w miejscu i terminie wskazanym przez Zamawiającego.</t>
  </si>
  <si>
    <t>Wykładzina</t>
  </si>
  <si>
    <t>Rodzaj zajęć</t>
  </si>
  <si>
    <t>Bajkoterapia</t>
  </si>
  <si>
    <t>Motoryka dla smyka - terapia ręki</t>
  </si>
  <si>
    <t xml:space="preserve">Dywan </t>
  </si>
  <si>
    <t>Mały czytelnik</t>
  </si>
  <si>
    <t>Dywan</t>
  </si>
  <si>
    <t xml:space="preserve">Szafki na pomoce 
i akcesoria zestaw </t>
  </si>
  <si>
    <t>1.1</t>
  </si>
  <si>
    <t>1.2</t>
  </si>
  <si>
    <t>1.3</t>
  </si>
  <si>
    <t>1.4</t>
  </si>
  <si>
    <t>1.5</t>
  </si>
  <si>
    <t>1.6</t>
  </si>
  <si>
    <t>1.7</t>
  </si>
  <si>
    <t>2</t>
  </si>
  <si>
    <t>Logarytmika dla smyka</t>
  </si>
  <si>
    <t>Szafka na instrumenty</t>
  </si>
  <si>
    <t>3</t>
  </si>
  <si>
    <t>4</t>
  </si>
  <si>
    <t xml:space="preserve">Szafka na pomoce edukacyjne </t>
  </si>
  <si>
    <t xml:space="preserve">Wózek mobilny na akcesoria </t>
  </si>
  <si>
    <t>5.1</t>
  </si>
  <si>
    <t>5.2</t>
  </si>
  <si>
    <t xml:space="preserve">Szafka terapeutyczna 
z pojemnikami </t>
  </si>
  <si>
    <t>5.3</t>
  </si>
  <si>
    <t>5.4</t>
  </si>
  <si>
    <t>5.5</t>
  </si>
  <si>
    <t>Sofka</t>
  </si>
  <si>
    <t>6</t>
  </si>
  <si>
    <t>7</t>
  </si>
  <si>
    <t>Stół terapeutyczny</t>
  </si>
  <si>
    <t>8</t>
  </si>
  <si>
    <t>Mały artysta</t>
  </si>
  <si>
    <t>9.1</t>
  </si>
  <si>
    <t xml:space="preserve">Szafka na przybory plastyczne </t>
  </si>
  <si>
    <t>Krzesełka terapeutyczne</t>
  </si>
  <si>
    <t>9.2</t>
  </si>
  <si>
    <t>10</t>
  </si>
  <si>
    <t>Mały podróżnik</t>
  </si>
  <si>
    <t>Szafka na pomoce edukacyjne</t>
  </si>
  <si>
    <t>11</t>
  </si>
  <si>
    <t>Mały zawodowiec</t>
  </si>
  <si>
    <t>Zestaw puf -zwierzątka</t>
  </si>
  <si>
    <t>Gimnastyka dla smyka</t>
  </si>
  <si>
    <t>Pufa mała</t>
  </si>
  <si>
    <t>Pufa duża</t>
  </si>
  <si>
    <t>Kostka z pianek</t>
  </si>
  <si>
    <t>5</t>
  </si>
  <si>
    <t>Bazy piankowe - kącik aktywności</t>
  </si>
  <si>
    <t>Gruszki piankowe</t>
  </si>
  <si>
    <t>Bajkoterapia
oraz 
Motoryka dla smyka - terapia ręki
oraz
Mały czytelnik</t>
  </si>
  <si>
    <t>Rolety zaciemniajace</t>
  </si>
  <si>
    <t>Rozciągliwa ściana do zabaw grupowych</t>
  </si>
  <si>
    <t>Lina bawełniana do ćwiczeń</t>
  </si>
  <si>
    <t>Podstawy do balansowania - żółwie</t>
  </si>
  <si>
    <t>Worek do zabaw ruchowych</t>
  </si>
  <si>
    <t>Drewniany bujak</t>
  </si>
  <si>
    <t>Kładka równoważna</t>
  </si>
  <si>
    <t>Pakiet pomocy</t>
  </si>
  <si>
    <t>7.1</t>
  </si>
  <si>
    <t>1</t>
  </si>
  <si>
    <t>7.2</t>
  </si>
  <si>
    <t>7.3</t>
  </si>
  <si>
    <t>7.4</t>
  </si>
  <si>
    <t>7.5</t>
  </si>
  <si>
    <t>7.6</t>
  </si>
  <si>
    <t>Ławeczki drewniane</t>
  </si>
  <si>
    <t>Ścianka prezentacyjna tekstylna</t>
  </si>
  <si>
    <t>Mały przyrodnik</t>
  </si>
  <si>
    <t>Akwarium+ wyposażenie+ szafka</t>
  </si>
  <si>
    <t>Dmuchaniec - skakaniec</t>
  </si>
  <si>
    <t xml:space="preserve">Stempelki – pieczątki </t>
  </si>
  <si>
    <t>2.1</t>
  </si>
  <si>
    <t>2.2</t>
  </si>
  <si>
    <t xml:space="preserve">Edukacja przyrodnicza – pakiet </t>
  </si>
  <si>
    <t>2.3</t>
  </si>
  <si>
    <t>2.4</t>
  </si>
  <si>
    <t>3.1</t>
  </si>
  <si>
    <t>3.2</t>
  </si>
  <si>
    <t>Gry edukacyjne, puzzle tematyczne, gry planszowe</t>
  </si>
  <si>
    <t>3.3</t>
  </si>
  <si>
    <t>3.4</t>
  </si>
  <si>
    <t>3.5</t>
  </si>
  <si>
    <t>3.6</t>
  </si>
  <si>
    <t>3.7</t>
  </si>
  <si>
    <t>3.8</t>
  </si>
  <si>
    <t>3.9</t>
  </si>
  <si>
    <t>3.10</t>
  </si>
  <si>
    <t>3.11</t>
  </si>
  <si>
    <t>3.12</t>
  </si>
  <si>
    <t>3.13</t>
  </si>
  <si>
    <t>3.14</t>
  </si>
  <si>
    <t>3.15</t>
  </si>
  <si>
    <t>3.16</t>
  </si>
  <si>
    <t>3.17</t>
  </si>
  <si>
    <t>Stadnina koni ze zwierzętami</t>
  </si>
  <si>
    <t>Projektor światła (bal postaci z bajek)</t>
  </si>
  <si>
    <t xml:space="preserve">Wiata edukacyjna wykonana 
z drewna iglastego z certyfikat FSC dwukrotnie impregnowanego. Wymiar wiaty: 700x500 cm </t>
  </si>
  <si>
    <t xml:space="preserve">Zestaw stół i ławki do zajęć w altance </t>
  </si>
  <si>
    <t xml:space="preserve">Kostka brukowa pod altankę </t>
  </si>
  <si>
    <t>Budka lęgowa</t>
  </si>
  <si>
    <t>Domek dla pszczół 
i owadów</t>
  </si>
  <si>
    <t xml:space="preserve">Ziemia do uprawy roślin - worek </t>
  </si>
  <si>
    <t xml:space="preserve">Karmnik dla ptaków </t>
  </si>
  <si>
    <t>CZĘŚĆ XI</t>
  </si>
  <si>
    <t>Piramida z liny zbrojonej do aktywności ruchowej - cross financing</t>
  </si>
  <si>
    <t xml:space="preserve">Wiatrak, wentylator - stojący </t>
  </si>
  <si>
    <t>Myszka bezprzewodowa</t>
  </si>
  <si>
    <t>Bajkoterapia
oraz
Motoryka dla smyka
Oraz
Gimnastyka dla smyka</t>
  </si>
  <si>
    <t>Odtwarzacz CD USB</t>
  </si>
  <si>
    <t>Laptop</t>
  </si>
  <si>
    <t>Oprogramowanie office</t>
  </si>
  <si>
    <t>Logarytmika dla smyka
oraz 
Mały czytelnik</t>
  </si>
  <si>
    <t>Głośnik bezprzewodowy</t>
  </si>
  <si>
    <t>Motoryka dla smyka - terapia ręki
oraz 
Mały podróżnik</t>
  </si>
  <si>
    <t>Urządzenie wielofunkcyjne</t>
  </si>
  <si>
    <t>Projektor/ rzutnik</t>
  </si>
  <si>
    <t>Dysk zewnętrzny SSD</t>
  </si>
  <si>
    <r>
      <rPr>
        <b/>
        <sz val="11"/>
        <color theme="1"/>
        <rFont val="Calibri"/>
        <family val="2"/>
        <charset val="238"/>
        <scheme val="minor"/>
      </rPr>
      <t>FORMULARZ OFERTY</t>
    </r>
    <r>
      <rPr>
        <sz val="11"/>
        <color theme="1"/>
        <rFont val="Calibri"/>
        <family val="2"/>
        <scheme val="minor"/>
      </rPr>
      <t xml:space="preserve">
W odpowiedzi na zapytanie ofertowe nr 01/08.01.FEPD/2026/IRG w ramach projektu pt. </t>
    </r>
    <r>
      <rPr>
        <b/>
        <sz val="11"/>
        <color theme="1"/>
        <rFont val="Calibri"/>
        <family val="2"/>
        <charset val="238"/>
        <scheme val="minor"/>
      </rPr>
      <t>Mali intelektualiści z gminy Wyszki</t>
    </r>
    <r>
      <rPr>
        <sz val="11"/>
        <color theme="1"/>
        <rFont val="Calibri"/>
        <family val="2"/>
        <scheme val="minor"/>
      </rPr>
      <t>, nr wniosku o dofinansowanie FEPD.08.01-IZ.00-0045/23, nabór FEPD.08.01-IZ.00-001/23 w ramach Programu Fundusze Europejskie dla Podlaskiego 2021- 2027, Europejski Fundusz Społeczny PLUS, Priorytet VIII Fundusze na rzecz edukacji 
i włączenia społecznego, Działanie 8.1 Rozwój edukacji i kształcenia dotyczące</t>
    </r>
    <r>
      <rPr>
        <b/>
        <sz val="11"/>
        <color theme="1"/>
        <rFont val="Calibri"/>
        <family val="2"/>
        <charset val="238"/>
        <scheme val="minor"/>
      </rPr>
      <t xml:space="preserve"> dostawy pomocy dydaktycznych i wyposażenia placówki edukacyjnej</t>
    </r>
    <r>
      <rPr>
        <sz val="11"/>
        <color theme="1"/>
        <rFont val="Calibri"/>
        <family val="2"/>
        <scheme val="minor"/>
      </rPr>
      <t>, poniżej przedstawiamy ofertę: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</si>
</sst>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6"/>
      <color theme="1"/>
      <name val="Arial"/>
      <family val="2"/>
      <charset val="238"/>
    </font>
    <font>
      <sz val="8"/>
      <name val="Calibri"/>
      <family val="2"/>
      <scheme val="minor"/>
    </font>
    <font>
      <i/>
      <sz val="8"/>
      <color theme="1"/>
      <name val="Calibri"/>
      <family val="2"/>
      <charset val="238"/>
      <scheme val="minor"/>
    </font>
    <font>
      <i/>
      <sz val="10"/>
      <color theme="1"/>
      <name val="Arial"/>
      <family val="2"/>
      <charset val="238"/>
    </font>
    <font>
      <i/>
      <sz val="11"/>
      <color theme="1"/>
      <name val="Calibri"/>
      <family val="2"/>
      <charset val="238"/>
      <scheme val="minor"/>
    </font>
    <font>
      <b/>
      <sz val="10"/>
      <color theme="1"/>
      <name val="Arial  "/>
      <charset val="238"/>
    </font>
    <font>
      <sz val="10"/>
      <color theme="1"/>
      <name val="Arial  "/>
      <charset val="238"/>
    </font>
    <font>
      <sz val="10"/>
      <color rgb="FF000000"/>
      <name val="Arial  "/>
      <charset val="238"/>
    </font>
    <font>
      <b/>
      <sz val="10"/>
      <color theme="1"/>
      <name val="Arial"/>
      <family val="2"/>
      <charset val="238"/>
    </font>
    <font>
      <sz val="10"/>
      <color theme="1"/>
      <name val="Arial"/>
      <family val="2"/>
      <charset val="238"/>
    </font>
    <font>
      <sz val="10"/>
      <color rgb="FF000000"/>
      <name val="Arial"/>
      <family val="2"/>
      <charset val="238"/>
    </font>
    <font>
      <b/>
      <sz val="10"/>
      <color theme="1"/>
      <name val="Arial   "/>
      <charset val="238"/>
    </font>
    <font>
      <sz val="10"/>
      <color theme="1"/>
      <name val="Arial   "/>
      <charset val="238"/>
    </font>
    <font>
      <sz val="10"/>
      <color rgb="FF000000"/>
      <name val="Arial   "/>
      <charset val="238"/>
    </font>
    <font>
      <i/>
      <sz val="10"/>
      <color rgb="FF000000"/>
      <name val="Arial  "/>
      <charset val="238"/>
    </font>
    <font>
      <i/>
      <sz val="10"/>
      <color theme="1"/>
      <name val="Arial  "/>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s>
  <cellStyleXfs count="1">
    <xf numFmtId="0" fontId="0" fillId="0" borderId="0"/>
  </cellStyleXfs>
  <cellXfs count="103">
    <xf numFmtId="0" fontId="0" fillId="0" borderId="0" xfId="0"/>
    <xf numFmtId="0" fontId="0" fillId="0" borderId="0" xfId="0" applyAlignment="1">
      <alignment horizontal="left"/>
    </xf>
    <xf numFmtId="0" fontId="0" fillId="0" borderId="0" xfId="0" applyAlignment="1">
      <alignment horizontal="left" vertical="center" wrapText="1"/>
    </xf>
    <xf numFmtId="0" fontId="0" fillId="0" borderId="0" xfId="0" applyAlignment="1">
      <alignment horizontal="left" vertical="center"/>
    </xf>
    <xf numFmtId="0" fontId="0" fillId="2" borderId="1" xfId="0" applyFill="1" applyBorder="1" applyAlignment="1">
      <alignment horizontal="left" vertical="center"/>
    </xf>
    <xf numFmtId="0" fontId="0" fillId="0" borderId="1" xfId="0" applyBorder="1"/>
    <xf numFmtId="0" fontId="0" fillId="0" borderId="1" xfId="0" applyBorder="1" applyAlignment="1">
      <alignment horizontal="left" wrapText="1"/>
    </xf>
    <xf numFmtId="0" fontId="6" fillId="0" borderId="0" xfId="0" applyFont="1" applyAlignment="1">
      <alignment horizontal="left" wrapText="1"/>
    </xf>
    <xf numFmtId="0" fontId="0" fillId="3" borderId="1" xfId="0" applyFill="1" applyBorder="1" applyAlignment="1">
      <alignment horizontal="left" vertical="center"/>
    </xf>
    <xf numFmtId="0" fontId="0" fillId="2" borderId="7" xfId="0" applyFill="1" applyBorder="1" applyAlignment="1">
      <alignment horizontal="left" vertical="center"/>
    </xf>
    <xf numFmtId="0" fontId="0" fillId="0" borderId="0" xfId="0" applyAlignment="1">
      <alignment horizontal="left" wrapText="1"/>
    </xf>
    <xf numFmtId="0" fontId="12" fillId="3" borderId="1" xfId="0" applyFont="1" applyFill="1" applyBorder="1" applyAlignment="1">
      <alignment horizontal="left" vertical="center" wrapText="1"/>
    </xf>
    <xf numFmtId="4" fontId="12" fillId="3" borderId="1" xfId="0" applyNumberFormat="1" applyFont="1" applyFill="1" applyBorder="1" applyAlignment="1">
      <alignment horizontal="left" vertical="center"/>
    </xf>
    <xf numFmtId="0" fontId="12" fillId="3" borderId="7"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4" fontId="13" fillId="0" borderId="1" xfId="0" applyNumberFormat="1" applyFont="1" applyBorder="1" applyAlignment="1">
      <alignment horizontal="left" vertical="center" wrapText="1"/>
    </xf>
    <xf numFmtId="4" fontId="13" fillId="3" borderId="1" xfId="0" applyNumberFormat="1" applyFont="1" applyFill="1" applyBorder="1" applyAlignment="1" applyProtection="1">
      <alignment horizontal="left" vertical="center" wrapText="1"/>
      <protection hidden="1"/>
    </xf>
    <xf numFmtId="4" fontId="13" fillId="3" borderId="1" xfId="0" applyNumberFormat="1" applyFont="1" applyFill="1" applyBorder="1" applyAlignment="1">
      <alignment horizontal="left" vertical="center" wrapText="1"/>
    </xf>
    <xf numFmtId="49" fontId="13" fillId="3" borderId="1" xfId="0" applyNumberFormat="1" applyFont="1" applyFill="1" applyBorder="1" applyAlignment="1">
      <alignment horizontal="left" vertical="center" wrapText="1"/>
    </xf>
    <xf numFmtId="0" fontId="13" fillId="0" borderId="0" xfId="0" applyFont="1" applyAlignment="1">
      <alignment horizontal="left" vertical="center"/>
    </xf>
    <xf numFmtId="4" fontId="13" fillId="3" borderId="1" xfId="0" applyNumberFormat="1" applyFont="1" applyFill="1" applyBorder="1" applyAlignment="1">
      <alignment horizontal="left" vertical="center"/>
    </xf>
    <xf numFmtId="10" fontId="13" fillId="0" borderId="1" xfId="0" applyNumberFormat="1" applyFont="1" applyBorder="1" applyAlignment="1">
      <alignment horizontal="left" vertical="center"/>
    </xf>
    <xf numFmtId="0" fontId="15" fillId="3" borderId="1"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17" fillId="3" borderId="1" xfId="0" applyFont="1" applyFill="1" applyBorder="1" applyAlignment="1">
      <alignment horizontal="left" vertical="center" wrapText="1"/>
    </xf>
    <xf numFmtId="4" fontId="16" fillId="0" borderId="1" xfId="0" applyNumberFormat="1" applyFont="1" applyBorder="1" applyAlignment="1">
      <alignment horizontal="left" vertical="center" wrapText="1"/>
    </xf>
    <xf numFmtId="4" fontId="16" fillId="3" borderId="1" xfId="0" applyNumberFormat="1" applyFont="1" applyFill="1" applyBorder="1" applyAlignment="1" applyProtection="1">
      <alignment horizontal="left" vertical="center" wrapText="1"/>
      <protection hidden="1"/>
    </xf>
    <xf numFmtId="4" fontId="16" fillId="3" borderId="1" xfId="0" applyNumberFormat="1" applyFont="1" applyFill="1" applyBorder="1" applyAlignment="1">
      <alignment horizontal="left" vertical="center" wrapText="1"/>
    </xf>
    <xf numFmtId="49" fontId="16" fillId="3" borderId="1" xfId="0" applyNumberFormat="1" applyFont="1" applyFill="1" applyBorder="1" applyAlignment="1">
      <alignment horizontal="left" vertical="center" wrapText="1"/>
    </xf>
    <xf numFmtId="4" fontId="15" fillId="3" borderId="1" xfId="0" applyNumberFormat="1" applyFont="1" applyFill="1" applyBorder="1" applyAlignment="1">
      <alignment horizontal="left" vertical="center"/>
    </xf>
    <xf numFmtId="0" fontId="16" fillId="0" borderId="0" xfId="0" applyFont="1" applyAlignment="1">
      <alignment horizontal="left" vertical="center"/>
    </xf>
    <xf numFmtId="0" fontId="16" fillId="0" borderId="0" xfId="0" applyFont="1" applyAlignment="1">
      <alignment horizontal="left" vertical="center" wrapText="1"/>
    </xf>
    <xf numFmtId="0" fontId="15" fillId="3" borderId="7" xfId="0" applyFont="1" applyFill="1" applyBorder="1" applyAlignment="1">
      <alignment horizontal="left" vertical="center" wrapText="1"/>
    </xf>
    <xf numFmtId="4" fontId="16" fillId="0" borderId="7" xfId="0" applyNumberFormat="1" applyFont="1" applyBorder="1" applyAlignment="1">
      <alignment horizontal="left" vertical="center" wrapText="1"/>
    </xf>
    <xf numFmtId="4" fontId="15" fillId="3" borderId="7" xfId="0" applyNumberFormat="1" applyFont="1" applyFill="1" applyBorder="1" applyAlignment="1">
      <alignment horizontal="left" vertical="center"/>
    </xf>
    <xf numFmtId="10" fontId="16" fillId="0" borderId="1" xfId="0" applyNumberFormat="1" applyFont="1" applyBorder="1" applyAlignment="1">
      <alignment horizontal="left" vertical="center"/>
    </xf>
    <xf numFmtId="4" fontId="16" fillId="3" borderId="1" xfId="0" applyNumberFormat="1" applyFont="1" applyFill="1" applyBorder="1" applyAlignment="1">
      <alignment horizontal="left" vertical="center"/>
    </xf>
    <xf numFmtId="0" fontId="13" fillId="3" borderId="2"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3" fillId="0" borderId="0" xfId="0" applyFont="1" applyAlignment="1">
      <alignment horizontal="left" vertical="center" wrapText="1"/>
    </xf>
    <xf numFmtId="0" fontId="18"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20" fillId="3" borderId="1" xfId="0" applyFont="1" applyFill="1" applyBorder="1" applyAlignment="1">
      <alignment horizontal="left" vertical="center" wrapText="1"/>
    </xf>
    <xf numFmtId="4" fontId="19" fillId="3" borderId="1" xfId="0" applyNumberFormat="1" applyFont="1" applyFill="1" applyBorder="1" applyAlignment="1">
      <alignment horizontal="left" vertical="center" wrapText="1"/>
    </xf>
    <xf numFmtId="0" fontId="19" fillId="0" borderId="0" xfId="0" applyFont="1" applyAlignment="1">
      <alignment horizontal="left" vertical="center" wrapText="1"/>
    </xf>
    <xf numFmtId="0" fontId="19" fillId="0" borderId="0" xfId="0" applyFont="1" applyAlignment="1">
      <alignment horizontal="left" vertical="center"/>
    </xf>
    <xf numFmtId="0" fontId="18" fillId="3" borderId="7" xfId="0" applyFont="1" applyFill="1" applyBorder="1" applyAlignment="1">
      <alignment horizontal="left" vertical="center" wrapText="1"/>
    </xf>
    <xf numFmtId="4" fontId="18" fillId="3" borderId="1" xfId="0" applyNumberFormat="1" applyFont="1" applyFill="1" applyBorder="1" applyAlignment="1">
      <alignment horizontal="left" vertical="center"/>
    </xf>
    <xf numFmtId="4" fontId="19" fillId="3" borderId="1" xfId="0" applyNumberFormat="1" applyFont="1" applyFill="1" applyBorder="1" applyAlignment="1">
      <alignment horizontal="left" vertical="center"/>
    </xf>
    <xf numFmtId="0" fontId="16" fillId="3" borderId="5"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21" fillId="3" borderId="1" xfId="0" applyFont="1" applyFill="1" applyBorder="1" applyAlignment="1">
      <alignment horizontal="left" vertical="center" wrapText="1"/>
    </xf>
    <xf numFmtId="0" fontId="22" fillId="3" borderId="1" xfId="0" applyFont="1" applyFill="1" applyBorder="1" applyAlignment="1">
      <alignment horizontal="left" vertical="center" wrapText="1"/>
    </xf>
    <xf numFmtId="4" fontId="12" fillId="3" borderId="7" xfId="0" applyNumberFormat="1" applyFont="1" applyFill="1" applyBorder="1" applyAlignment="1">
      <alignment horizontal="left" vertical="center"/>
    </xf>
    <xf numFmtId="4" fontId="19" fillId="0" borderId="1" xfId="0" applyNumberFormat="1" applyFont="1" applyBorder="1" applyAlignment="1">
      <alignment horizontal="left" vertical="center" wrapText="1"/>
    </xf>
    <xf numFmtId="0" fontId="12" fillId="3" borderId="1" xfId="0" applyFont="1" applyFill="1" applyBorder="1" applyAlignment="1">
      <alignment horizontal="left" vertical="center"/>
    </xf>
    <xf numFmtId="49" fontId="0" fillId="0" borderId="1" xfId="0" applyNumberFormat="1" applyBorder="1" applyAlignment="1">
      <alignment horizontal="center"/>
    </xf>
    <xf numFmtId="0" fontId="0" fillId="0" borderId="9" xfId="0" applyBorder="1" applyAlignment="1">
      <alignment horizontal="left" wrapText="1"/>
    </xf>
    <xf numFmtId="0" fontId="0" fillId="0" borderId="0" xfId="0" applyAlignment="1">
      <alignment horizontal="left" wrapText="1"/>
    </xf>
    <xf numFmtId="0" fontId="0" fillId="0" borderId="0" xfId="0" applyAlignment="1">
      <alignment horizontal="right" wrapText="1"/>
    </xf>
    <xf numFmtId="0" fontId="0" fillId="0" borderId="1" xfId="0" applyBorder="1" applyAlignment="1">
      <alignment horizontal="center"/>
    </xf>
    <xf numFmtId="4" fontId="0" fillId="3" borderId="2" xfId="0" applyNumberFormat="1" applyFill="1" applyBorder="1" applyAlignment="1">
      <alignment horizontal="center" vertical="center"/>
    </xf>
    <xf numFmtId="4" fontId="0" fillId="3" borderId="3" xfId="0" applyNumberFormat="1" applyFill="1" applyBorder="1" applyAlignment="1">
      <alignment horizontal="center" vertical="center"/>
    </xf>
    <xf numFmtId="4" fontId="0" fillId="3" borderId="1" xfId="0" applyNumberFormat="1" applyFill="1" applyBorder="1" applyAlignment="1">
      <alignment horizontal="center" vertical="center"/>
    </xf>
    <xf numFmtId="0" fontId="7" fillId="0" borderId="0" xfId="0" applyFont="1" applyAlignment="1">
      <alignment horizontal="right" vertical="center"/>
    </xf>
    <xf numFmtId="0" fontId="11" fillId="0" borderId="0" xfId="0" applyFont="1" applyAlignment="1">
      <alignment horizontal="left" vertical="top" wrapText="1"/>
    </xf>
    <xf numFmtId="0" fontId="6" fillId="0" borderId="0" xfId="0" applyFont="1" applyAlignment="1">
      <alignment horizontal="left" wrapText="1"/>
    </xf>
    <xf numFmtId="0" fontId="5" fillId="0" borderId="9" xfId="0" applyFont="1" applyBorder="1" applyAlignment="1">
      <alignment horizontal="left"/>
    </xf>
    <xf numFmtId="0" fontId="0" fillId="2" borderId="7" xfId="0" applyFill="1"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0" fillId="2" borderId="1" xfId="0" applyFill="1" applyBorder="1" applyAlignment="1">
      <alignment horizontal="center" vertical="center" wrapText="1"/>
    </xf>
    <xf numFmtId="49" fontId="0" fillId="0" borderId="1" xfId="0" applyNumberFormat="1" applyBorder="1" applyAlignment="1">
      <alignment horizontal="center" vertical="center"/>
    </xf>
    <xf numFmtId="0" fontId="4" fillId="2" borderId="7" xfId="0" applyFont="1" applyFill="1" applyBorder="1" applyAlignment="1">
      <alignment horizontal="left" vertical="center" wrapText="1"/>
    </xf>
    <xf numFmtId="0" fontId="4" fillId="0" borderId="8" xfId="0" applyFont="1" applyBorder="1" applyAlignment="1">
      <alignment horizontal="left" wrapText="1"/>
    </xf>
    <xf numFmtId="0" fontId="3" fillId="0" borderId="1" xfId="0" applyFont="1" applyBorder="1" applyAlignment="1">
      <alignment horizontal="left" wrapText="1"/>
    </xf>
    <xf numFmtId="0" fontId="4" fillId="0" borderId="1" xfId="0" applyFont="1" applyBorder="1" applyAlignment="1">
      <alignment horizontal="left"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0" fillId="2" borderId="1" xfId="0" applyFill="1" applyBorder="1" applyAlignment="1">
      <alignment horizontal="center" wrapText="1"/>
    </xf>
    <xf numFmtId="49" fontId="0" fillId="0" borderId="1" xfId="0" applyNumberFormat="1" applyBorder="1" applyAlignment="1">
      <alignment horizontal="left" vertical="center"/>
    </xf>
    <xf numFmtId="0" fontId="3" fillId="0" borderId="0" xfId="0" applyFont="1" applyAlignment="1">
      <alignment horizontal="center" wrapText="1"/>
    </xf>
    <xf numFmtId="0" fontId="0" fillId="2" borderId="1" xfId="0" applyFill="1" applyBorder="1" applyAlignment="1">
      <alignment horizontal="left" vertical="center" wrapText="1"/>
    </xf>
    <xf numFmtId="0" fontId="0" fillId="0" borderId="0" xfId="0" applyAlignment="1">
      <alignment horizontal="left"/>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3" borderId="2" xfId="0" applyFill="1" applyBorder="1" applyAlignment="1">
      <alignment horizontal="left" vertical="center"/>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2" fillId="0" borderId="2" xfId="0" applyFont="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4" fontId="0" fillId="3" borderId="4" xfId="0" applyNumberFormat="1" applyFill="1" applyBorder="1" applyAlignment="1">
      <alignment horizontal="center" vertical="center"/>
    </xf>
    <xf numFmtId="49" fontId="0" fillId="0" borderId="2" xfId="0" applyNumberFormat="1" applyBorder="1" applyAlignment="1">
      <alignment horizontal="center"/>
    </xf>
    <xf numFmtId="49" fontId="0" fillId="0" borderId="4" xfId="0" applyNumberFormat="1" applyBorder="1" applyAlignment="1">
      <alignment horizontal="center"/>
    </xf>
    <xf numFmtId="4" fontId="6" fillId="0" borderId="1" xfId="0" applyNumberFormat="1" applyFont="1" applyBorder="1" applyAlignment="1">
      <alignment horizontal="center"/>
    </xf>
    <xf numFmtId="4" fontId="6" fillId="2" borderId="1" xfId="0" applyNumberFormat="1" applyFont="1" applyFill="1" applyBorder="1" applyAlignment="1">
      <alignment horizontal="center" vertical="center"/>
    </xf>
    <xf numFmtId="0" fontId="15" fillId="3" borderId="1" xfId="0" applyFont="1" applyFill="1" applyBorder="1" applyAlignment="1">
      <alignment horizontal="left" vertical="center"/>
    </xf>
    <xf numFmtId="0" fontId="12" fillId="3" borderId="10" xfId="0" applyFont="1" applyFill="1" applyBorder="1" applyAlignment="1">
      <alignment horizontal="left" vertical="center"/>
    </xf>
    <xf numFmtId="0" fontId="12" fillId="3" borderId="8" xfId="0" applyFont="1" applyFill="1" applyBorder="1" applyAlignment="1">
      <alignment horizontal="left" vertical="center"/>
    </xf>
    <xf numFmtId="0" fontId="18" fillId="3" borderId="1" xfId="0" applyFont="1" applyFill="1" applyBorder="1" applyAlignment="1">
      <alignment horizontal="left" vertical="center"/>
    </xf>
    <xf numFmtId="0" fontId="1" fillId="0" borderId="0" xfId="0" applyFont="1" applyAlignment="1">
      <alignment horizont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10</xdr:col>
      <xdr:colOff>216478</xdr:colOff>
      <xdr:row>2</xdr:row>
      <xdr:rowOff>185351</xdr:rowOff>
    </xdr:to>
    <xdr:pic>
      <xdr:nvPicPr>
        <xdr:cNvPr id="2" name="Obraz 1">
          <a:extLst>
            <a:ext uri="{FF2B5EF4-FFF2-40B4-BE49-F238E27FC236}">
              <a16:creationId xmlns:a16="http://schemas.microsoft.com/office/drawing/2014/main" id="{DCBDCC31-0B3D-02DC-FBEF-6327D1E9D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90501"/>
          <a:ext cx="5256068" cy="566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8</xdr:col>
      <xdr:colOff>688975</xdr:colOff>
      <xdr:row>0</xdr:row>
      <xdr:rowOff>625599</xdr:rowOff>
    </xdr:to>
    <xdr:pic>
      <xdr:nvPicPr>
        <xdr:cNvPr id="3" name="Obraz 2">
          <a:extLst>
            <a:ext uri="{FF2B5EF4-FFF2-40B4-BE49-F238E27FC236}">
              <a16:creationId xmlns:a16="http://schemas.microsoft.com/office/drawing/2014/main" id="{5D0012D7-2EAE-4F43-BEDE-CC6B79BB6A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5480050" cy="58749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8</xdr:col>
      <xdr:colOff>517525</xdr:colOff>
      <xdr:row>0</xdr:row>
      <xdr:rowOff>625599</xdr:rowOff>
    </xdr:to>
    <xdr:pic>
      <xdr:nvPicPr>
        <xdr:cNvPr id="2" name="Obraz 1">
          <a:extLst>
            <a:ext uri="{FF2B5EF4-FFF2-40B4-BE49-F238E27FC236}">
              <a16:creationId xmlns:a16="http://schemas.microsoft.com/office/drawing/2014/main" id="{B213483F-758A-45F4-ADD7-8CFAFAB18D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480050" cy="587499"/>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8</xdr:col>
      <xdr:colOff>546100</xdr:colOff>
      <xdr:row>0</xdr:row>
      <xdr:rowOff>587499</xdr:rowOff>
    </xdr:to>
    <xdr:pic>
      <xdr:nvPicPr>
        <xdr:cNvPr id="2" name="Obraz 1">
          <a:extLst>
            <a:ext uri="{FF2B5EF4-FFF2-40B4-BE49-F238E27FC236}">
              <a16:creationId xmlns:a16="http://schemas.microsoft.com/office/drawing/2014/main" id="{EE597912-73B4-4EB3-A273-AA9A3195C9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5480050" cy="58749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8</xdr:col>
      <xdr:colOff>565150</xdr:colOff>
      <xdr:row>0</xdr:row>
      <xdr:rowOff>597024</xdr:rowOff>
    </xdr:to>
    <xdr:pic>
      <xdr:nvPicPr>
        <xdr:cNvPr id="2" name="Obraz 1">
          <a:extLst>
            <a:ext uri="{FF2B5EF4-FFF2-40B4-BE49-F238E27FC236}">
              <a16:creationId xmlns:a16="http://schemas.microsoft.com/office/drawing/2014/main" id="{67A05C1B-CB79-4954-BFCA-19504CEB7B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
          <a:ext cx="5480050" cy="587499"/>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8</xdr:col>
      <xdr:colOff>469900</xdr:colOff>
      <xdr:row>0</xdr:row>
      <xdr:rowOff>597024</xdr:rowOff>
    </xdr:to>
    <xdr:pic>
      <xdr:nvPicPr>
        <xdr:cNvPr id="2" name="Obraz 1">
          <a:extLst>
            <a:ext uri="{FF2B5EF4-FFF2-40B4-BE49-F238E27FC236}">
              <a16:creationId xmlns:a16="http://schemas.microsoft.com/office/drawing/2014/main" id="{6D674D58-9DE9-41CD-A048-3A7D626098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
          <a:ext cx="5480050" cy="587499"/>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8</xdr:col>
      <xdr:colOff>574675</xdr:colOff>
      <xdr:row>0</xdr:row>
      <xdr:rowOff>587499</xdr:rowOff>
    </xdr:to>
    <xdr:pic>
      <xdr:nvPicPr>
        <xdr:cNvPr id="2" name="Obraz 1">
          <a:extLst>
            <a:ext uri="{FF2B5EF4-FFF2-40B4-BE49-F238E27FC236}">
              <a16:creationId xmlns:a16="http://schemas.microsoft.com/office/drawing/2014/main" id="{6A9D4F4D-C47A-450B-A361-D613B2DEF4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5480050" cy="587499"/>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8</xdr:col>
      <xdr:colOff>498475</xdr:colOff>
      <xdr:row>0</xdr:row>
      <xdr:rowOff>597024</xdr:rowOff>
    </xdr:to>
    <xdr:pic>
      <xdr:nvPicPr>
        <xdr:cNvPr id="2" name="Obraz 1">
          <a:extLst>
            <a:ext uri="{FF2B5EF4-FFF2-40B4-BE49-F238E27FC236}">
              <a16:creationId xmlns:a16="http://schemas.microsoft.com/office/drawing/2014/main" id="{E700078E-EB25-4389-819B-9A2D235C81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
          <a:ext cx="5480050" cy="587499"/>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8</xdr:col>
      <xdr:colOff>631825</xdr:colOff>
      <xdr:row>0</xdr:row>
      <xdr:rowOff>587499</xdr:rowOff>
    </xdr:to>
    <xdr:pic>
      <xdr:nvPicPr>
        <xdr:cNvPr id="2" name="Obraz 1">
          <a:extLst>
            <a:ext uri="{FF2B5EF4-FFF2-40B4-BE49-F238E27FC236}">
              <a16:creationId xmlns:a16="http://schemas.microsoft.com/office/drawing/2014/main" id="{E87A0AA5-FBBF-46C1-87D4-5364C8BD39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5480050" cy="587499"/>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8</xdr:col>
      <xdr:colOff>679450</xdr:colOff>
      <xdr:row>1</xdr:row>
      <xdr:rowOff>6474</xdr:rowOff>
    </xdr:to>
    <xdr:pic>
      <xdr:nvPicPr>
        <xdr:cNvPr id="2" name="Obraz 1">
          <a:extLst>
            <a:ext uri="{FF2B5EF4-FFF2-40B4-BE49-F238E27FC236}">
              <a16:creationId xmlns:a16="http://schemas.microsoft.com/office/drawing/2014/main" id="{6D818549-DBC4-4DA1-93BB-E21D349BB1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5480050" cy="587499"/>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8</xdr:col>
      <xdr:colOff>603250</xdr:colOff>
      <xdr:row>1</xdr:row>
      <xdr:rowOff>6474</xdr:rowOff>
    </xdr:to>
    <xdr:pic>
      <xdr:nvPicPr>
        <xdr:cNvPr id="2" name="Obraz 1">
          <a:extLst>
            <a:ext uri="{FF2B5EF4-FFF2-40B4-BE49-F238E27FC236}">
              <a16:creationId xmlns:a16="http://schemas.microsoft.com/office/drawing/2014/main" id="{77570CDF-D271-4E41-8102-CC42D2923F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5480050" cy="587499"/>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8</xdr:col>
      <xdr:colOff>679450</xdr:colOff>
      <xdr:row>1</xdr:row>
      <xdr:rowOff>6474</xdr:rowOff>
    </xdr:to>
    <xdr:pic>
      <xdr:nvPicPr>
        <xdr:cNvPr id="2" name="Obraz 1">
          <a:extLst>
            <a:ext uri="{FF2B5EF4-FFF2-40B4-BE49-F238E27FC236}">
              <a16:creationId xmlns:a16="http://schemas.microsoft.com/office/drawing/2014/main" id="{E2B4092C-8349-461A-986A-8297CE011C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5480050" cy="587499"/>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5:L74"/>
  <sheetViews>
    <sheetView tabSelected="1" view="pageBreakPreview" zoomScale="110" zoomScaleNormal="90" zoomScaleSheetLayoutView="110" workbookViewId="0">
      <selection activeCell="H30" sqref="H30:I30"/>
    </sheetView>
  </sheetViews>
  <sheetFormatPr defaultRowHeight="15"/>
  <cols>
    <col min="1" max="1" width="4.140625" customWidth="1"/>
    <col min="3" max="3" width="8.140625" customWidth="1"/>
    <col min="4" max="7" width="7" customWidth="1"/>
    <col min="8" max="8" width="7.7109375" customWidth="1"/>
    <col min="9" max="9" width="9.28515625" customWidth="1"/>
    <col min="10" max="10" width="9.140625" customWidth="1"/>
    <col min="11" max="11" width="5.85546875" customWidth="1"/>
  </cols>
  <sheetData>
    <row r="5" spans="1:11" ht="20.25">
      <c r="D5" s="65" t="s">
        <v>0</v>
      </c>
      <c r="E5" s="65"/>
      <c r="F5" s="65"/>
      <c r="G5" s="65"/>
      <c r="H5" s="65"/>
      <c r="I5" s="65"/>
      <c r="J5" s="65"/>
      <c r="K5" s="65"/>
    </row>
    <row r="6" spans="1:11" ht="20.25">
      <c r="D6" s="65" t="s">
        <v>57</v>
      </c>
      <c r="E6" s="65"/>
      <c r="F6" s="65"/>
      <c r="G6" s="65"/>
      <c r="H6" s="65"/>
      <c r="I6" s="65"/>
      <c r="J6" s="65"/>
      <c r="K6" s="65"/>
    </row>
    <row r="8" spans="1:11">
      <c r="A8" s="80" t="s">
        <v>1</v>
      </c>
      <c r="B8" s="80"/>
      <c r="C8" s="80"/>
      <c r="D8" s="61"/>
      <c r="E8" s="61"/>
      <c r="F8" s="61"/>
      <c r="G8" s="61"/>
      <c r="H8" s="61"/>
      <c r="I8" s="61"/>
      <c r="J8" s="61"/>
      <c r="K8" s="61"/>
    </row>
    <row r="9" spans="1:11">
      <c r="A9" s="80" t="s">
        <v>2</v>
      </c>
      <c r="B9" s="80"/>
      <c r="C9" s="80"/>
      <c r="D9" s="61"/>
      <c r="E9" s="61"/>
      <c r="F9" s="61"/>
      <c r="G9" s="61"/>
      <c r="H9" s="61"/>
      <c r="I9" s="61"/>
      <c r="J9" s="61"/>
      <c r="K9" s="61"/>
    </row>
    <row r="10" spans="1:11">
      <c r="A10" s="80" t="s">
        <v>3</v>
      </c>
      <c r="B10" s="80"/>
      <c r="C10" s="80"/>
      <c r="D10" s="61"/>
      <c r="E10" s="61"/>
      <c r="F10" s="61"/>
      <c r="G10" s="61"/>
      <c r="H10" s="61"/>
      <c r="I10" s="61"/>
      <c r="J10" s="61"/>
      <c r="K10" s="61"/>
    </row>
    <row r="11" spans="1:11">
      <c r="A11" s="80" t="s">
        <v>4</v>
      </c>
      <c r="B11" s="80"/>
      <c r="C11" s="80"/>
      <c r="D11" s="61"/>
      <c r="E11" s="61"/>
      <c r="F11" s="61"/>
      <c r="G11" s="61"/>
      <c r="H11" s="61"/>
      <c r="I11" s="61"/>
      <c r="J11" s="61"/>
      <c r="K11" s="61"/>
    </row>
    <row r="12" spans="1:11">
      <c r="A12" s="80" t="s">
        <v>5</v>
      </c>
      <c r="B12" s="80"/>
      <c r="C12" s="80"/>
      <c r="D12" s="61"/>
      <c r="E12" s="61"/>
      <c r="F12" s="61"/>
      <c r="G12" s="61"/>
      <c r="H12" s="61"/>
      <c r="I12" s="61"/>
      <c r="J12" s="61"/>
      <c r="K12" s="61"/>
    </row>
    <row r="13" spans="1:11" ht="27.75" customHeight="1">
      <c r="A13" s="80" t="s">
        <v>6</v>
      </c>
      <c r="B13" s="80"/>
      <c r="C13" s="80"/>
      <c r="D13" s="61"/>
      <c r="E13" s="61"/>
      <c r="F13" s="61"/>
      <c r="G13" s="61"/>
      <c r="H13" s="61"/>
      <c r="I13" s="61"/>
      <c r="J13" s="61"/>
      <c r="K13" s="61"/>
    </row>
    <row r="14" spans="1:11">
      <c r="A14" s="80" t="s">
        <v>7</v>
      </c>
      <c r="B14" s="80"/>
      <c r="C14" s="80"/>
      <c r="D14" s="61"/>
      <c r="E14" s="61"/>
      <c r="F14" s="61"/>
      <c r="G14" s="61"/>
      <c r="H14" s="61"/>
      <c r="I14" s="61"/>
      <c r="J14" s="61"/>
      <c r="K14" s="61"/>
    </row>
    <row r="16" spans="1:11" ht="123.75" customHeight="1">
      <c r="A16" s="102" t="s">
        <v>188</v>
      </c>
      <c r="B16" s="82"/>
      <c r="C16" s="82"/>
      <c r="D16" s="82"/>
      <c r="E16" s="82"/>
      <c r="F16" s="82"/>
      <c r="G16" s="82"/>
      <c r="H16" s="82"/>
      <c r="I16" s="82"/>
      <c r="J16" s="82"/>
      <c r="K16" s="82"/>
    </row>
    <row r="18" spans="1:11" ht="30" customHeight="1">
      <c r="A18" s="59" t="s">
        <v>9</v>
      </c>
      <c r="B18" s="59"/>
      <c r="C18" s="59"/>
      <c r="D18" s="59"/>
      <c r="E18" s="59"/>
      <c r="F18" s="59"/>
      <c r="G18" s="59"/>
      <c r="H18" s="59"/>
      <c r="I18" s="59"/>
      <c r="J18" s="59"/>
      <c r="K18" s="59"/>
    </row>
    <row r="19" spans="1:11">
      <c r="A19" s="84" t="s">
        <v>8</v>
      </c>
      <c r="B19" s="84"/>
      <c r="C19" s="84"/>
      <c r="D19" s="84"/>
      <c r="E19" s="84"/>
      <c r="F19" s="84"/>
      <c r="G19" s="84"/>
      <c r="H19" s="84"/>
      <c r="I19" s="84"/>
      <c r="J19" s="1"/>
    </row>
    <row r="20" spans="1:11" s="3" customFormat="1" ht="30.75" customHeight="1">
      <c r="A20" s="4" t="s">
        <v>10</v>
      </c>
      <c r="B20" s="83" t="s">
        <v>44</v>
      </c>
      <c r="C20" s="83"/>
      <c r="D20" s="85" t="s">
        <v>29</v>
      </c>
      <c r="E20" s="86"/>
      <c r="F20" s="83" t="s">
        <v>30</v>
      </c>
      <c r="G20" s="83"/>
      <c r="H20" s="83" t="s">
        <v>31</v>
      </c>
      <c r="I20" s="83"/>
      <c r="J20" s="72" t="s">
        <v>47</v>
      </c>
      <c r="K20" s="72"/>
    </row>
    <row r="21" spans="1:11" s="3" customFormat="1" ht="48" customHeight="1">
      <c r="A21" s="8" t="s">
        <v>13</v>
      </c>
      <c r="B21" s="70" t="s">
        <v>58</v>
      </c>
      <c r="C21" s="71"/>
      <c r="D21" s="62">
        <f>'cz I'!G7</f>
        <v>0</v>
      </c>
      <c r="E21" s="63"/>
      <c r="F21" s="64">
        <f>'cz I'!I7</f>
        <v>0</v>
      </c>
      <c r="G21" s="64"/>
      <c r="H21" s="81"/>
      <c r="I21" s="81"/>
      <c r="J21" s="73"/>
      <c r="K21" s="73"/>
    </row>
    <row r="22" spans="1:11" s="3" customFormat="1" ht="48" customHeight="1">
      <c r="A22" s="8" t="s">
        <v>14</v>
      </c>
      <c r="B22" s="70" t="s">
        <v>59</v>
      </c>
      <c r="C22" s="71"/>
      <c r="D22" s="62">
        <f>'cz II'!G26</f>
        <v>0</v>
      </c>
      <c r="E22" s="63"/>
      <c r="F22" s="64">
        <f>'cz II'!I26</f>
        <v>0</v>
      </c>
      <c r="G22" s="64"/>
      <c r="H22" s="81"/>
      <c r="I22" s="81"/>
      <c r="J22" s="73"/>
      <c r="K22" s="73"/>
    </row>
    <row r="23" spans="1:11" s="3" customFormat="1" ht="48" customHeight="1">
      <c r="A23" s="8" t="s">
        <v>15</v>
      </c>
      <c r="B23" s="70" t="s">
        <v>60</v>
      </c>
      <c r="C23" s="71"/>
      <c r="D23" s="62">
        <f>'cz III'!G10</f>
        <v>0</v>
      </c>
      <c r="E23" s="63"/>
      <c r="F23" s="64">
        <f>'cz III'!I10</f>
        <v>0</v>
      </c>
      <c r="G23" s="64"/>
      <c r="H23" s="81"/>
      <c r="I23" s="81"/>
      <c r="J23" s="73"/>
      <c r="K23" s="73"/>
    </row>
    <row r="24" spans="1:11" s="3" customFormat="1" ht="48" customHeight="1">
      <c r="A24" s="8" t="s">
        <v>16</v>
      </c>
      <c r="B24" s="70" t="s">
        <v>61</v>
      </c>
      <c r="C24" s="71"/>
      <c r="D24" s="62">
        <f>'cz IV'!G5</f>
        <v>0</v>
      </c>
      <c r="E24" s="63"/>
      <c r="F24" s="64">
        <f>'cz IV'!I5</f>
        <v>0</v>
      </c>
      <c r="G24" s="64"/>
      <c r="H24" s="81"/>
      <c r="I24" s="81"/>
      <c r="J24" s="73"/>
      <c r="K24" s="73"/>
    </row>
    <row r="25" spans="1:11" ht="48" customHeight="1">
      <c r="A25" s="8" t="s">
        <v>20</v>
      </c>
      <c r="B25" s="70" t="s">
        <v>62</v>
      </c>
      <c r="C25" s="71"/>
      <c r="D25" s="62">
        <f>'cz V'!G17</f>
        <v>0</v>
      </c>
      <c r="E25" s="63"/>
      <c r="F25" s="64">
        <f>'cz V'!I17</f>
        <v>0</v>
      </c>
      <c r="G25" s="64"/>
      <c r="H25" s="57"/>
      <c r="I25" s="57"/>
      <c r="J25" s="57"/>
      <c r="K25" s="57"/>
    </row>
    <row r="26" spans="1:11" ht="48" customHeight="1">
      <c r="A26" s="8" t="s">
        <v>21</v>
      </c>
      <c r="B26" s="70" t="s">
        <v>63</v>
      </c>
      <c r="C26" s="71"/>
      <c r="D26" s="62">
        <f>'cz VI'!G5</f>
        <v>0</v>
      </c>
      <c r="E26" s="63"/>
      <c r="F26" s="64">
        <f>'cz VI'!I5</f>
        <v>0</v>
      </c>
      <c r="G26" s="64"/>
      <c r="H26" s="57"/>
      <c r="I26" s="57"/>
      <c r="J26" s="57"/>
      <c r="K26" s="57"/>
    </row>
    <row r="27" spans="1:11" ht="48" customHeight="1">
      <c r="A27" s="8" t="s">
        <v>12</v>
      </c>
      <c r="B27" s="70" t="s">
        <v>64</v>
      </c>
      <c r="C27" s="71"/>
      <c r="D27" s="62">
        <f>'cz VII'!G5</f>
        <v>0</v>
      </c>
      <c r="E27" s="63"/>
      <c r="F27" s="64">
        <f>'cz VII'!I5</f>
        <v>0</v>
      </c>
      <c r="G27" s="64"/>
      <c r="H27" s="57"/>
      <c r="I27" s="57"/>
      <c r="J27" s="57"/>
      <c r="K27" s="57"/>
    </row>
    <row r="28" spans="1:11" ht="48" customHeight="1">
      <c r="A28" s="8" t="s">
        <v>17</v>
      </c>
      <c r="B28" s="70" t="s">
        <v>65</v>
      </c>
      <c r="C28" s="71"/>
      <c r="D28" s="62">
        <f>'cz VIII'!G29</f>
        <v>0</v>
      </c>
      <c r="E28" s="63"/>
      <c r="F28" s="64">
        <f>'cz VIII'!I29</f>
        <v>0</v>
      </c>
      <c r="G28" s="64"/>
      <c r="H28" s="57"/>
      <c r="I28" s="57"/>
      <c r="J28" s="57"/>
      <c r="K28" s="57"/>
    </row>
    <row r="29" spans="1:11" ht="48" customHeight="1">
      <c r="A29" s="8" t="s">
        <v>18</v>
      </c>
      <c r="B29" s="70" t="s">
        <v>66</v>
      </c>
      <c r="C29" s="87"/>
      <c r="D29" s="62">
        <f>'cz IX'!G11</f>
        <v>0</v>
      </c>
      <c r="E29" s="93"/>
      <c r="F29" s="62">
        <f>'cz IX'!I11</f>
        <v>0</v>
      </c>
      <c r="G29" s="93"/>
      <c r="H29" s="94"/>
      <c r="I29" s="95"/>
      <c r="J29" s="94"/>
      <c r="K29" s="95"/>
    </row>
    <row r="30" spans="1:11" ht="48" customHeight="1">
      <c r="A30" s="8" t="s">
        <v>19</v>
      </c>
      <c r="B30" s="70" t="s">
        <v>67</v>
      </c>
      <c r="C30" s="87"/>
      <c r="D30" s="62">
        <f>'cz X'!G14</f>
        <v>0</v>
      </c>
      <c r="E30" s="93"/>
      <c r="F30" s="62">
        <f>'cz X'!I14</f>
        <v>0</v>
      </c>
      <c r="G30" s="93"/>
      <c r="H30" s="94"/>
      <c r="I30" s="95"/>
      <c r="J30" s="94"/>
      <c r="K30" s="95"/>
    </row>
    <row r="31" spans="1:11" ht="48" customHeight="1">
      <c r="A31" s="8" t="s">
        <v>23</v>
      </c>
      <c r="B31" s="70" t="s">
        <v>174</v>
      </c>
      <c r="C31" s="87"/>
      <c r="D31" s="64">
        <f>'cz XI'!G5</f>
        <v>0</v>
      </c>
      <c r="E31" s="64"/>
      <c r="F31" s="64">
        <f>'cz XI'!I5</f>
        <v>0</v>
      </c>
      <c r="G31" s="64"/>
      <c r="H31" s="57"/>
      <c r="I31" s="57"/>
      <c r="J31" s="57"/>
      <c r="K31" s="57"/>
    </row>
    <row r="32" spans="1:11" ht="40.5" customHeight="1">
      <c r="A32" s="78" t="s">
        <v>11</v>
      </c>
      <c r="B32" s="78"/>
      <c r="C32" s="79"/>
      <c r="D32" s="97">
        <f>SUM(D21:E31)</f>
        <v>0</v>
      </c>
      <c r="E32" s="97"/>
      <c r="F32" s="97">
        <f>SUM(F21:G31)</f>
        <v>0</v>
      </c>
      <c r="G32" s="97"/>
      <c r="H32" s="96"/>
      <c r="I32" s="96"/>
      <c r="J32" s="96"/>
      <c r="K32" s="96"/>
    </row>
    <row r="33" spans="1:11" ht="45" customHeight="1">
      <c r="A33" s="67" t="s">
        <v>39</v>
      </c>
      <c r="B33" s="67"/>
      <c r="C33" s="67"/>
      <c r="D33" s="67"/>
      <c r="E33" s="67"/>
      <c r="F33" s="67"/>
      <c r="G33" s="67"/>
      <c r="H33" s="67"/>
      <c r="I33" s="67"/>
      <c r="J33" s="67"/>
      <c r="K33" s="67"/>
    </row>
    <row r="34" spans="1:11" ht="14.25" customHeight="1">
      <c r="A34" s="7"/>
      <c r="B34" s="7"/>
      <c r="C34" s="7"/>
      <c r="D34" s="7"/>
      <c r="E34" s="7"/>
      <c r="F34" s="7"/>
      <c r="G34" s="7"/>
      <c r="H34" s="7"/>
      <c r="I34" s="7"/>
      <c r="J34" s="7"/>
      <c r="K34" s="7"/>
    </row>
    <row r="35" spans="1:11" ht="15" customHeight="1">
      <c r="A35" s="66" t="s">
        <v>48</v>
      </c>
      <c r="B35" s="66"/>
      <c r="C35" s="66"/>
      <c r="D35" s="66"/>
      <c r="E35" s="66"/>
      <c r="F35" s="66"/>
      <c r="G35" s="66"/>
      <c r="H35" s="66"/>
      <c r="I35" s="66"/>
      <c r="J35" s="66"/>
      <c r="K35" s="66"/>
    </row>
    <row r="36" spans="1:11">
      <c r="A36" s="7"/>
      <c r="B36" s="7"/>
      <c r="C36" s="7"/>
      <c r="D36" s="7"/>
      <c r="E36" s="7"/>
      <c r="F36" s="7"/>
      <c r="G36" s="7"/>
      <c r="H36" s="7"/>
      <c r="I36" s="7"/>
      <c r="J36" s="7"/>
    </row>
    <row r="37" spans="1:11" ht="15.75" customHeight="1">
      <c r="A37" s="75" t="s">
        <v>46</v>
      </c>
      <c r="B37" s="75"/>
      <c r="C37" s="75"/>
      <c r="D37" s="75"/>
      <c r="E37" s="75"/>
      <c r="F37" s="75"/>
      <c r="G37" s="75"/>
      <c r="H37" s="75"/>
      <c r="I37" s="75"/>
      <c r="J37" s="75"/>
      <c r="K37" s="75"/>
    </row>
    <row r="38" spans="1:11" ht="24.75" customHeight="1">
      <c r="A38" s="9" t="s">
        <v>10</v>
      </c>
      <c r="B38" s="69" t="s">
        <v>44</v>
      </c>
      <c r="C38" s="69"/>
      <c r="D38" s="74" t="s">
        <v>45</v>
      </c>
      <c r="E38" s="74"/>
      <c r="F38" s="74"/>
      <c r="G38" s="74"/>
      <c r="H38" s="74"/>
      <c r="I38" s="74"/>
      <c r="J38" s="74"/>
      <c r="K38" s="74"/>
    </row>
    <row r="39" spans="1:11" ht="89.25" customHeight="1">
      <c r="A39" s="8" t="s">
        <v>13</v>
      </c>
      <c r="B39" s="70" t="s">
        <v>58</v>
      </c>
      <c r="C39" s="71"/>
      <c r="D39" s="76" t="s">
        <v>49</v>
      </c>
      <c r="E39" s="77"/>
      <c r="F39" s="77"/>
      <c r="G39" s="77"/>
      <c r="H39" s="77"/>
      <c r="I39" s="77"/>
      <c r="J39" s="77"/>
      <c r="K39" s="77"/>
    </row>
    <row r="40" spans="1:11" ht="89.25" customHeight="1">
      <c r="A40" s="8" t="s">
        <v>14</v>
      </c>
      <c r="B40" s="70" t="s">
        <v>59</v>
      </c>
      <c r="C40" s="71"/>
      <c r="D40" s="76" t="s">
        <v>49</v>
      </c>
      <c r="E40" s="77"/>
      <c r="F40" s="77"/>
      <c r="G40" s="77"/>
      <c r="H40" s="77"/>
      <c r="I40" s="77"/>
      <c r="J40" s="77"/>
      <c r="K40" s="77"/>
    </row>
    <row r="41" spans="1:11" ht="89.25" customHeight="1">
      <c r="A41" s="8" t="s">
        <v>15</v>
      </c>
      <c r="B41" s="70" t="s">
        <v>60</v>
      </c>
      <c r="C41" s="71"/>
      <c r="D41" s="76" t="s">
        <v>49</v>
      </c>
      <c r="E41" s="77"/>
      <c r="F41" s="77"/>
      <c r="G41" s="77"/>
      <c r="H41" s="77"/>
      <c r="I41" s="77"/>
      <c r="J41" s="77"/>
      <c r="K41" s="77"/>
    </row>
    <row r="42" spans="1:11" ht="89.25" customHeight="1">
      <c r="A42" s="8" t="s">
        <v>16</v>
      </c>
      <c r="B42" s="70" t="s">
        <v>61</v>
      </c>
      <c r="C42" s="71"/>
      <c r="D42" s="76" t="s">
        <v>49</v>
      </c>
      <c r="E42" s="77"/>
      <c r="F42" s="77"/>
      <c r="G42" s="77"/>
      <c r="H42" s="77"/>
      <c r="I42" s="77"/>
      <c r="J42" s="77"/>
      <c r="K42" s="77"/>
    </row>
    <row r="43" spans="1:11" ht="89.25" customHeight="1">
      <c r="A43" s="8" t="s">
        <v>20</v>
      </c>
      <c r="B43" s="70" t="s">
        <v>62</v>
      </c>
      <c r="C43" s="71"/>
      <c r="D43" s="76" t="s">
        <v>50</v>
      </c>
      <c r="E43" s="77"/>
      <c r="F43" s="77"/>
      <c r="G43" s="77"/>
      <c r="H43" s="77"/>
      <c r="I43" s="77"/>
      <c r="J43" s="77"/>
      <c r="K43" s="77"/>
    </row>
    <row r="44" spans="1:11" ht="89.25" customHeight="1">
      <c r="A44" s="8" t="s">
        <v>21</v>
      </c>
      <c r="B44" s="70" t="s">
        <v>63</v>
      </c>
      <c r="C44" s="71"/>
      <c r="D44" s="76" t="s">
        <v>49</v>
      </c>
      <c r="E44" s="77"/>
      <c r="F44" s="77"/>
      <c r="G44" s="77"/>
      <c r="H44" s="77"/>
      <c r="I44" s="77"/>
      <c r="J44" s="77"/>
      <c r="K44" s="77"/>
    </row>
    <row r="45" spans="1:11" ht="89.25" customHeight="1">
      <c r="A45" s="8" t="s">
        <v>12</v>
      </c>
      <c r="B45" s="70" t="s">
        <v>64</v>
      </c>
      <c r="C45" s="71"/>
      <c r="D45" s="76" t="s">
        <v>49</v>
      </c>
      <c r="E45" s="77"/>
      <c r="F45" s="77"/>
      <c r="G45" s="77"/>
      <c r="H45" s="77"/>
      <c r="I45" s="77"/>
      <c r="J45" s="77"/>
      <c r="K45" s="77"/>
    </row>
    <row r="46" spans="1:11" ht="89.25" customHeight="1">
      <c r="A46" s="8" t="s">
        <v>17</v>
      </c>
      <c r="B46" s="70" t="s">
        <v>65</v>
      </c>
      <c r="C46" s="71"/>
      <c r="D46" s="76" t="s">
        <v>49</v>
      </c>
      <c r="E46" s="77"/>
      <c r="F46" s="77"/>
      <c r="G46" s="77"/>
      <c r="H46" s="77"/>
      <c r="I46" s="77"/>
      <c r="J46" s="77"/>
      <c r="K46" s="77"/>
    </row>
    <row r="47" spans="1:11" ht="89.25" customHeight="1">
      <c r="A47" s="8" t="s">
        <v>18</v>
      </c>
      <c r="B47" s="70" t="s">
        <v>66</v>
      </c>
      <c r="C47" s="71"/>
      <c r="D47" s="76" t="s">
        <v>49</v>
      </c>
      <c r="E47" s="77"/>
      <c r="F47" s="77"/>
      <c r="G47" s="77"/>
      <c r="H47" s="77"/>
      <c r="I47" s="77"/>
      <c r="J47" s="77"/>
      <c r="K47" s="77"/>
    </row>
    <row r="48" spans="1:11" ht="89.25" customHeight="1">
      <c r="A48" s="8" t="s">
        <v>19</v>
      </c>
      <c r="B48" s="88" t="s">
        <v>67</v>
      </c>
      <c r="C48" s="89"/>
      <c r="D48" s="90" t="s">
        <v>49</v>
      </c>
      <c r="E48" s="91"/>
      <c r="F48" s="91"/>
      <c r="G48" s="91"/>
      <c r="H48" s="91"/>
      <c r="I48" s="91"/>
      <c r="J48" s="91"/>
      <c r="K48" s="92"/>
    </row>
    <row r="49" spans="1:12" ht="89.25" customHeight="1">
      <c r="A49" s="8" t="s">
        <v>23</v>
      </c>
      <c r="B49" s="88" t="s">
        <v>174</v>
      </c>
      <c r="C49" s="89"/>
      <c r="D49" s="90" t="s">
        <v>49</v>
      </c>
      <c r="E49" s="91"/>
      <c r="F49" s="91"/>
      <c r="G49" s="91"/>
      <c r="H49" s="91"/>
      <c r="I49" s="91"/>
      <c r="J49" s="91"/>
      <c r="K49" s="92"/>
    </row>
    <row r="50" spans="1:12">
      <c r="A50" s="68" t="s">
        <v>40</v>
      </c>
      <c r="B50" s="68"/>
      <c r="C50" s="68"/>
      <c r="D50" s="68"/>
      <c r="E50" s="68"/>
      <c r="F50" s="68"/>
      <c r="G50" s="68"/>
      <c r="H50" s="68"/>
      <c r="I50" s="68"/>
      <c r="J50" s="68"/>
      <c r="K50" s="68"/>
    </row>
    <row r="51" spans="1:12" ht="221.25" customHeight="1">
      <c r="A51" s="59" t="s">
        <v>68</v>
      </c>
      <c r="B51" s="59"/>
      <c r="C51" s="59"/>
      <c r="D51" s="59"/>
      <c r="E51" s="59"/>
      <c r="F51" s="59"/>
      <c r="G51" s="59"/>
      <c r="H51" s="59"/>
      <c r="I51" s="59"/>
      <c r="J51" s="59"/>
      <c r="K51" s="59"/>
    </row>
    <row r="52" spans="1:12" ht="18.75" customHeight="1">
      <c r="A52" s="59" t="s">
        <v>41</v>
      </c>
      <c r="B52" s="59"/>
      <c r="C52" s="59"/>
      <c r="D52" s="59"/>
      <c r="E52" s="59"/>
      <c r="F52" s="59"/>
      <c r="G52" s="59"/>
      <c r="H52" s="59"/>
      <c r="I52" s="59"/>
      <c r="J52" s="10"/>
    </row>
    <row r="53" spans="1:12">
      <c r="A53" s="5" t="s">
        <v>13</v>
      </c>
      <c r="B53" s="61"/>
      <c r="C53" s="61"/>
      <c r="D53" s="61"/>
      <c r="E53" s="61"/>
      <c r="F53" s="61"/>
      <c r="G53" s="61"/>
      <c r="H53" s="61"/>
      <c r="I53" s="61"/>
      <c r="J53" s="61"/>
      <c r="K53" s="61"/>
    </row>
    <row r="54" spans="1:12">
      <c r="A54" s="5" t="s">
        <v>14</v>
      </c>
      <c r="B54" s="61"/>
      <c r="C54" s="61"/>
      <c r="D54" s="61"/>
      <c r="E54" s="61"/>
      <c r="F54" s="61"/>
      <c r="G54" s="61"/>
      <c r="H54" s="61"/>
      <c r="I54" s="61"/>
      <c r="J54" s="61"/>
      <c r="K54" s="61"/>
    </row>
    <row r="55" spans="1:12">
      <c r="A55" s="5" t="s">
        <v>15</v>
      </c>
      <c r="B55" s="61"/>
      <c r="C55" s="61"/>
      <c r="D55" s="61"/>
      <c r="E55" s="61"/>
      <c r="F55" s="61"/>
      <c r="G55" s="61"/>
      <c r="H55" s="61"/>
      <c r="I55" s="61"/>
      <c r="J55" s="61"/>
      <c r="K55" s="61"/>
    </row>
    <row r="56" spans="1:12">
      <c r="A56" s="5" t="s">
        <v>16</v>
      </c>
      <c r="B56" s="61"/>
      <c r="C56" s="61"/>
      <c r="D56" s="61"/>
      <c r="E56" s="61"/>
      <c r="F56" s="61"/>
      <c r="G56" s="61"/>
      <c r="H56" s="61"/>
      <c r="I56" s="61"/>
      <c r="J56" s="61"/>
      <c r="K56" s="61"/>
    </row>
    <row r="57" spans="1:12">
      <c r="A57" s="5" t="s">
        <v>20</v>
      </c>
      <c r="B57" s="61"/>
      <c r="C57" s="61"/>
      <c r="D57" s="61"/>
      <c r="E57" s="61"/>
      <c r="F57" s="61"/>
      <c r="G57" s="61"/>
      <c r="H57" s="61"/>
      <c r="I57" s="61"/>
      <c r="J57" s="61"/>
      <c r="K57" s="61"/>
    </row>
    <row r="58" spans="1:12">
      <c r="A58" s="5" t="s">
        <v>21</v>
      </c>
      <c r="B58" s="61"/>
      <c r="C58" s="61"/>
      <c r="D58" s="61"/>
      <c r="E58" s="61"/>
      <c r="F58" s="61"/>
      <c r="G58" s="61"/>
      <c r="H58" s="61"/>
      <c r="I58" s="61"/>
      <c r="J58" s="61"/>
      <c r="K58" s="61"/>
    </row>
    <row r="59" spans="1:12" ht="45.75" customHeight="1">
      <c r="A59" s="58" t="s">
        <v>32</v>
      </c>
      <c r="B59" s="58"/>
      <c r="C59" s="58"/>
      <c r="D59" s="58"/>
      <c r="E59" s="58"/>
      <c r="F59" s="58"/>
      <c r="G59" s="58"/>
      <c r="H59" s="58"/>
      <c r="I59" s="58"/>
      <c r="J59" s="58"/>
      <c r="K59" s="58"/>
      <c r="L59" s="1"/>
    </row>
    <row r="60" spans="1:12">
      <c r="A60" s="5" t="s">
        <v>13</v>
      </c>
      <c r="B60" s="61"/>
      <c r="C60" s="61"/>
      <c r="D60" s="61"/>
      <c r="E60" s="61"/>
      <c r="F60" s="61"/>
      <c r="G60" s="61"/>
      <c r="H60" s="61"/>
      <c r="I60" s="61"/>
      <c r="J60" s="61"/>
      <c r="K60" s="61"/>
    </row>
    <row r="61" spans="1:12">
      <c r="A61" s="5" t="s">
        <v>14</v>
      </c>
      <c r="B61" s="61"/>
      <c r="C61" s="61"/>
      <c r="D61" s="61"/>
      <c r="E61" s="61"/>
      <c r="F61" s="61"/>
      <c r="G61" s="61"/>
      <c r="H61" s="61"/>
      <c r="I61" s="61"/>
      <c r="J61" s="61"/>
      <c r="K61" s="61"/>
    </row>
    <row r="62" spans="1:12">
      <c r="A62" s="5" t="s">
        <v>15</v>
      </c>
      <c r="B62" s="61"/>
      <c r="C62" s="61"/>
      <c r="D62" s="61"/>
      <c r="E62" s="61"/>
      <c r="F62" s="61"/>
      <c r="G62" s="61"/>
      <c r="H62" s="61"/>
      <c r="I62" s="61"/>
      <c r="J62" s="61"/>
      <c r="K62" s="61"/>
    </row>
    <row r="63" spans="1:12">
      <c r="A63" s="5" t="s">
        <v>16</v>
      </c>
      <c r="B63" s="61"/>
      <c r="C63" s="61"/>
      <c r="D63" s="61"/>
      <c r="E63" s="61"/>
      <c r="F63" s="61"/>
      <c r="G63" s="61"/>
      <c r="H63" s="61"/>
      <c r="I63" s="61"/>
      <c r="J63" s="61"/>
      <c r="K63" s="61"/>
    </row>
    <row r="64" spans="1:12">
      <c r="A64" s="5" t="s">
        <v>20</v>
      </c>
      <c r="B64" s="61"/>
      <c r="C64" s="61"/>
      <c r="D64" s="61"/>
      <c r="E64" s="61"/>
      <c r="F64" s="61"/>
      <c r="G64" s="61"/>
      <c r="H64" s="61"/>
      <c r="I64" s="61"/>
      <c r="J64" s="61"/>
      <c r="K64" s="61"/>
    </row>
    <row r="65" spans="1:11">
      <c r="A65" s="5" t="s">
        <v>21</v>
      </c>
      <c r="B65" s="61"/>
      <c r="C65" s="61"/>
      <c r="D65" s="61"/>
      <c r="E65" s="61"/>
      <c r="F65" s="61"/>
      <c r="G65" s="61"/>
      <c r="H65" s="61"/>
      <c r="I65" s="61"/>
      <c r="J65" s="61"/>
      <c r="K65" s="61"/>
    </row>
    <row r="66" spans="1:11" ht="18" customHeight="1">
      <c r="A66" s="59" t="s">
        <v>33</v>
      </c>
      <c r="B66" s="59"/>
      <c r="C66" s="59"/>
      <c r="D66" s="59"/>
      <c r="E66" s="59"/>
      <c r="F66" s="59"/>
      <c r="G66" s="59"/>
      <c r="H66" s="59"/>
      <c r="I66" s="59"/>
      <c r="J66" s="59"/>
      <c r="K66" s="59"/>
    </row>
    <row r="67" spans="1:11" ht="18" customHeight="1">
      <c r="A67" s="6" t="s">
        <v>13</v>
      </c>
      <c r="B67" s="61"/>
      <c r="C67" s="61"/>
      <c r="D67" s="61"/>
      <c r="E67" s="61"/>
      <c r="F67" s="61"/>
      <c r="G67" s="61"/>
      <c r="H67" s="61"/>
      <c r="I67" s="61"/>
      <c r="J67" s="61"/>
      <c r="K67" s="61"/>
    </row>
    <row r="68" spans="1:11" ht="201.75" customHeight="1">
      <c r="A68" s="58" t="s">
        <v>34</v>
      </c>
      <c r="B68" s="58"/>
      <c r="C68" s="58"/>
      <c r="D68" s="58"/>
      <c r="E68" s="58"/>
      <c r="F68" s="58"/>
      <c r="G68" s="58"/>
      <c r="H68" s="58"/>
      <c r="I68" s="58"/>
      <c r="J68" s="58"/>
      <c r="K68" s="58"/>
    </row>
    <row r="69" spans="1:11" ht="210.75" customHeight="1">
      <c r="A69" s="59" t="s">
        <v>42</v>
      </c>
      <c r="B69" s="59"/>
      <c r="C69" s="59"/>
      <c r="D69" s="59"/>
      <c r="E69" s="59"/>
      <c r="F69" s="59"/>
      <c r="G69" s="59"/>
      <c r="H69" s="59"/>
      <c r="I69" s="59"/>
      <c r="J69" s="59"/>
      <c r="K69" s="59"/>
    </row>
    <row r="70" spans="1:11" ht="217.5" customHeight="1">
      <c r="A70" s="59" t="s">
        <v>35</v>
      </c>
      <c r="B70" s="59"/>
      <c r="C70" s="59"/>
      <c r="D70" s="59"/>
      <c r="E70" s="59"/>
      <c r="F70" s="59"/>
      <c r="G70" s="59"/>
      <c r="H70" s="59"/>
      <c r="I70" s="59"/>
      <c r="J70" s="59"/>
      <c r="K70" s="59"/>
    </row>
    <row r="71" spans="1:11" ht="251.25" customHeight="1">
      <c r="A71" s="59" t="s">
        <v>37</v>
      </c>
      <c r="B71" s="59"/>
      <c r="C71" s="59"/>
      <c r="D71" s="59"/>
      <c r="E71" s="59"/>
      <c r="F71" s="59"/>
      <c r="G71" s="59"/>
      <c r="H71" s="59"/>
      <c r="I71" s="59"/>
      <c r="J71" s="59"/>
      <c r="K71" s="59"/>
    </row>
    <row r="72" spans="1:11" ht="147" customHeight="1">
      <c r="A72" s="59" t="s">
        <v>43</v>
      </c>
      <c r="B72" s="59"/>
      <c r="C72" s="59"/>
      <c r="D72" s="59"/>
      <c r="E72" s="59"/>
      <c r="F72" s="59"/>
      <c r="G72" s="59"/>
      <c r="H72" s="59"/>
      <c r="I72" s="59"/>
      <c r="J72" s="59"/>
      <c r="K72" s="59"/>
    </row>
    <row r="73" spans="1:11" ht="17.25" customHeight="1"/>
    <row r="74" spans="1:11" ht="58.5" customHeight="1">
      <c r="A74" s="60" t="s">
        <v>36</v>
      </c>
      <c r="B74" s="60"/>
      <c r="C74" s="60"/>
      <c r="D74" s="60"/>
      <c r="E74" s="60"/>
      <c r="F74" s="60"/>
      <c r="G74" s="60"/>
      <c r="H74" s="60"/>
      <c r="I74" s="60"/>
      <c r="J74" s="60"/>
      <c r="K74" s="60"/>
    </row>
  </sheetData>
  <mergeCells count="135">
    <mergeCell ref="B56:K56"/>
    <mergeCell ref="B57:K57"/>
    <mergeCell ref="B58:K58"/>
    <mergeCell ref="H25:I25"/>
    <mergeCell ref="D32:E32"/>
    <mergeCell ref="F32:G32"/>
    <mergeCell ref="H22:I22"/>
    <mergeCell ref="H23:I23"/>
    <mergeCell ref="H32:I32"/>
    <mergeCell ref="H26:I26"/>
    <mergeCell ref="H27:I27"/>
    <mergeCell ref="H28:I28"/>
    <mergeCell ref="H31:I31"/>
    <mergeCell ref="D22:E22"/>
    <mergeCell ref="D23:E23"/>
    <mergeCell ref="D24:E24"/>
    <mergeCell ref="F26:G26"/>
    <mergeCell ref="F27:G27"/>
    <mergeCell ref="F28:G28"/>
    <mergeCell ref="F31:G31"/>
    <mergeCell ref="D25:E25"/>
    <mergeCell ref="F24:G24"/>
    <mergeCell ref="D26:E26"/>
    <mergeCell ref="D27:E27"/>
    <mergeCell ref="B27:C27"/>
    <mergeCell ref="B28:C28"/>
    <mergeCell ref="B31:C31"/>
    <mergeCell ref="B26:C26"/>
    <mergeCell ref="A52:I52"/>
    <mergeCell ref="B48:C48"/>
    <mergeCell ref="B49:C49"/>
    <mergeCell ref="D49:K49"/>
    <mergeCell ref="D48:K48"/>
    <mergeCell ref="B29:C29"/>
    <mergeCell ref="B30:C30"/>
    <mergeCell ref="F29:G29"/>
    <mergeCell ref="F30:G30"/>
    <mergeCell ref="H29:I29"/>
    <mergeCell ref="H30:I30"/>
    <mergeCell ref="J29:K29"/>
    <mergeCell ref="J30:K30"/>
    <mergeCell ref="J32:K32"/>
    <mergeCell ref="D29:E29"/>
    <mergeCell ref="D30:E30"/>
    <mergeCell ref="J27:K27"/>
    <mergeCell ref="J28:K28"/>
    <mergeCell ref="J31:K31"/>
    <mergeCell ref="F23:G23"/>
    <mergeCell ref="H24:I24"/>
    <mergeCell ref="A13:C13"/>
    <mergeCell ref="A14:C14"/>
    <mergeCell ref="A16:K16"/>
    <mergeCell ref="A18:K18"/>
    <mergeCell ref="D14:K14"/>
    <mergeCell ref="B20:C20"/>
    <mergeCell ref="B21:C21"/>
    <mergeCell ref="A19:I19"/>
    <mergeCell ref="D20:E20"/>
    <mergeCell ref="D21:E21"/>
    <mergeCell ref="F20:G20"/>
    <mergeCell ref="F21:G21"/>
    <mergeCell ref="H20:I20"/>
    <mergeCell ref="H21:I21"/>
    <mergeCell ref="D41:K41"/>
    <mergeCell ref="D42:K42"/>
    <mergeCell ref="B43:C43"/>
    <mergeCell ref="B44:C44"/>
    <mergeCell ref="B45:C45"/>
    <mergeCell ref="B46:C46"/>
    <mergeCell ref="B47:C47"/>
    <mergeCell ref="A8:C8"/>
    <mergeCell ref="A9:C9"/>
    <mergeCell ref="A10:C10"/>
    <mergeCell ref="A11:C11"/>
    <mergeCell ref="A12:C12"/>
    <mergeCell ref="D8:K8"/>
    <mergeCell ref="D9:K9"/>
    <mergeCell ref="D10:K10"/>
    <mergeCell ref="D11:K11"/>
    <mergeCell ref="D12:K12"/>
    <mergeCell ref="D13:K13"/>
    <mergeCell ref="F25:G25"/>
    <mergeCell ref="B22:C22"/>
    <mergeCell ref="B23:C23"/>
    <mergeCell ref="B24:C24"/>
    <mergeCell ref="B25:C25"/>
    <mergeCell ref="F22:G22"/>
    <mergeCell ref="D5:K5"/>
    <mergeCell ref="D6:K6"/>
    <mergeCell ref="A35:K35"/>
    <mergeCell ref="A33:K33"/>
    <mergeCell ref="A51:K51"/>
    <mergeCell ref="A50:K50"/>
    <mergeCell ref="B53:K53"/>
    <mergeCell ref="B54:K54"/>
    <mergeCell ref="B55:K55"/>
    <mergeCell ref="B38:C38"/>
    <mergeCell ref="B39:C39"/>
    <mergeCell ref="B40:C40"/>
    <mergeCell ref="B41:C41"/>
    <mergeCell ref="B42:C42"/>
    <mergeCell ref="J20:K20"/>
    <mergeCell ref="J21:K21"/>
    <mergeCell ref="J22:K22"/>
    <mergeCell ref="J23:K23"/>
    <mergeCell ref="J24:K24"/>
    <mergeCell ref="J25:K25"/>
    <mergeCell ref="D38:K38"/>
    <mergeCell ref="A37:K37"/>
    <mergeCell ref="D43:K43"/>
    <mergeCell ref="D44:K44"/>
    <mergeCell ref="J26:K26"/>
    <mergeCell ref="A68:K68"/>
    <mergeCell ref="A69:K69"/>
    <mergeCell ref="A70:K70"/>
    <mergeCell ref="A71:K71"/>
    <mergeCell ref="A72:K72"/>
    <mergeCell ref="A74:K74"/>
    <mergeCell ref="B60:K60"/>
    <mergeCell ref="B61:K61"/>
    <mergeCell ref="B62:K62"/>
    <mergeCell ref="B63:K63"/>
    <mergeCell ref="B64:K64"/>
    <mergeCell ref="B65:K65"/>
    <mergeCell ref="A66:K66"/>
    <mergeCell ref="D28:E28"/>
    <mergeCell ref="D31:E31"/>
    <mergeCell ref="A59:K59"/>
    <mergeCell ref="B67:K67"/>
    <mergeCell ref="D45:K45"/>
    <mergeCell ref="D46:K46"/>
    <mergeCell ref="D47:K47"/>
    <mergeCell ref="A32:C32"/>
    <mergeCell ref="D39:K39"/>
    <mergeCell ref="D40:K40"/>
  </mergeCells>
  <phoneticPr fontId="8"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707E-CAC1-49AA-BD64-9536A9E23869}">
  <sheetPr codeName="Arkusz2"/>
  <dimension ref="A1:I7"/>
  <sheetViews>
    <sheetView view="pageBreakPreview" zoomScaleNormal="100" zoomScaleSheetLayoutView="100" workbookViewId="0">
      <selection activeCell="C7" sqref="C7"/>
    </sheetView>
  </sheetViews>
  <sheetFormatPr defaultRowHeight="15"/>
  <cols>
    <col min="1" max="1" width="5.7109375" style="3" customWidth="1"/>
    <col min="2" max="2" width="12.5703125" style="3" customWidth="1"/>
    <col min="3" max="3" width="12.28515625" style="3" customWidth="1"/>
    <col min="4" max="4" width="6.5703125" style="3" customWidth="1"/>
    <col min="5" max="5" width="7" style="3" customWidth="1"/>
    <col min="6" max="7" width="10.28515625" style="3" customWidth="1"/>
    <col min="8" max="8" width="9.140625" style="3"/>
    <col min="9" max="9" width="13" style="3" customWidth="1"/>
    <col min="10" max="16384" width="9.140625" style="3"/>
  </cols>
  <sheetData>
    <row r="1" spans="1:9" ht="53.25" customHeight="1"/>
    <row r="2" spans="1:9">
      <c r="A2" s="56" t="s">
        <v>58</v>
      </c>
      <c r="B2" s="56"/>
      <c r="C2" s="56"/>
      <c r="D2" s="56"/>
      <c r="E2" s="56"/>
      <c r="F2" s="56"/>
      <c r="G2" s="56"/>
      <c r="H2" s="56"/>
      <c r="I2" s="56"/>
    </row>
    <row r="3" spans="1:9" s="2" customFormat="1" ht="50.25" customHeight="1">
      <c r="A3" s="13" t="s">
        <v>10</v>
      </c>
      <c r="B3" s="51" t="s">
        <v>70</v>
      </c>
      <c r="C3" s="51" t="s">
        <v>24</v>
      </c>
      <c r="D3" s="13" t="s">
        <v>25</v>
      </c>
      <c r="E3" s="13" t="s">
        <v>26</v>
      </c>
      <c r="F3" s="13" t="s">
        <v>52</v>
      </c>
      <c r="G3" s="13" t="s">
        <v>27</v>
      </c>
      <c r="H3" s="11" t="s">
        <v>28</v>
      </c>
      <c r="I3" s="11" t="s">
        <v>51</v>
      </c>
    </row>
    <row r="4" spans="1:9" ht="40.5" customHeight="1">
      <c r="A4" s="38" t="s">
        <v>13</v>
      </c>
      <c r="B4" s="52" t="s">
        <v>71</v>
      </c>
      <c r="C4" s="52" t="s">
        <v>69</v>
      </c>
      <c r="D4" s="39" t="s">
        <v>22</v>
      </c>
      <c r="E4" s="15">
        <v>4</v>
      </c>
      <c r="F4" s="16"/>
      <c r="G4" s="17">
        <f>E4*F4</f>
        <v>0</v>
      </c>
      <c r="H4" s="22"/>
      <c r="I4" s="21">
        <f>G4+H4*G4</f>
        <v>0</v>
      </c>
    </row>
    <row r="5" spans="1:9" ht="38.25">
      <c r="A5" s="38" t="s">
        <v>14</v>
      </c>
      <c r="B5" s="52" t="s">
        <v>72</v>
      </c>
      <c r="C5" s="53" t="s">
        <v>73</v>
      </c>
      <c r="D5" s="39" t="s">
        <v>22</v>
      </c>
      <c r="E5" s="15">
        <v>1</v>
      </c>
      <c r="F5" s="16"/>
      <c r="G5" s="18">
        <f>E5*F5</f>
        <v>0</v>
      </c>
      <c r="H5" s="22"/>
      <c r="I5" s="21">
        <f>G5+H5*G5</f>
        <v>0</v>
      </c>
    </row>
    <row r="6" spans="1:9" ht="45.75" customHeight="1">
      <c r="A6" s="38" t="s">
        <v>15</v>
      </c>
      <c r="B6" s="52" t="s">
        <v>74</v>
      </c>
      <c r="C6" s="53" t="s">
        <v>75</v>
      </c>
      <c r="D6" s="39" t="s">
        <v>22</v>
      </c>
      <c r="E6" s="15">
        <v>1</v>
      </c>
      <c r="F6" s="16"/>
      <c r="G6" s="18">
        <f t="shared" ref="G6" si="0">E6*F6</f>
        <v>0</v>
      </c>
      <c r="H6" s="22"/>
      <c r="I6" s="21">
        <f t="shared" ref="I6" si="1">G6+H6*G6</f>
        <v>0</v>
      </c>
    </row>
    <row r="7" spans="1:9" ht="76.5" customHeight="1">
      <c r="A7" s="20"/>
      <c r="B7" s="20"/>
      <c r="C7" s="20"/>
      <c r="D7" s="20"/>
      <c r="E7" s="20"/>
      <c r="F7" s="11" t="s">
        <v>53</v>
      </c>
      <c r="G7" s="12">
        <f>SUM(G4:G6)</f>
        <v>0</v>
      </c>
      <c r="H7" s="11" t="s">
        <v>38</v>
      </c>
      <c r="I7" s="12">
        <f>SUM(I4:I6)</f>
        <v>0</v>
      </c>
    </row>
  </sheetData>
  <mergeCells count="1">
    <mergeCell ref="A2:I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13498-8F49-472F-B654-D232A3D8FBE1}">
  <dimension ref="A1:I26"/>
  <sheetViews>
    <sheetView view="pageBreakPreview" topLeftCell="A13" zoomScaleNormal="100" zoomScaleSheetLayoutView="100" workbookViewId="0">
      <selection activeCell="C11" sqref="C11"/>
    </sheetView>
  </sheetViews>
  <sheetFormatPr defaultRowHeight="15"/>
  <cols>
    <col min="1" max="1" width="5.7109375" style="3" customWidth="1"/>
    <col min="2" max="3" width="13.7109375" style="3" customWidth="1"/>
    <col min="4" max="5" width="5.85546875" style="3" customWidth="1"/>
    <col min="6" max="6" width="9.85546875" style="3" customWidth="1"/>
    <col min="7" max="7" width="11.42578125" style="3" customWidth="1"/>
    <col min="8" max="8" width="9.140625" style="3"/>
    <col min="9" max="9" width="11.28515625" style="3" customWidth="1"/>
    <col min="10" max="16384" width="9.140625" style="3"/>
  </cols>
  <sheetData>
    <row r="1" spans="1:9" ht="52.5" customHeight="1"/>
    <row r="2" spans="1:9">
      <c r="A2" s="98" t="s">
        <v>59</v>
      </c>
      <c r="B2" s="98"/>
      <c r="C2" s="98"/>
      <c r="D2" s="98"/>
      <c r="E2" s="98"/>
      <c r="F2" s="98"/>
      <c r="G2" s="98"/>
      <c r="H2" s="98"/>
      <c r="I2" s="98"/>
    </row>
    <row r="3" spans="1:9" s="2" customFormat="1" ht="44.25" customHeight="1">
      <c r="A3" s="23" t="s">
        <v>10</v>
      </c>
      <c r="B3" s="23" t="s">
        <v>70</v>
      </c>
      <c r="C3" s="23" t="s">
        <v>24</v>
      </c>
      <c r="D3" s="23" t="s">
        <v>25</v>
      </c>
      <c r="E3" s="23" t="s">
        <v>26</v>
      </c>
      <c r="F3" s="23" t="s">
        <v>54</v>
      </c>
      <c r="G3" s="23" t="s">
        <v>27</v>
      </c>
      <c r="H3" s="23" t="s">
        <v>28</v>
      </c>
      <c r="I3" s="23" t="s">
        <v>51</v>
      </c>
    </row>
    <row r="4" spans="1:9" ht="51">
      <c r="A4" s="29" t="s">
        <v>77</v>
      </c>
      <c r="B4" s="24" t="s">
        <v>71</v>
      </c>
      <c r="C4" s="25" t="s">
        <v>76</v>
      </c>
      <c r="D4" s="25" t="s">
        <v>22</v>
      </c>
      <c r="E4" s="25">
        <v>1</v>
      </c>
      <c r="F4" s="26"/>
      <c r="G4" s="27">
        <f>E4*F4</f>
        <v>0</v>
      </c>
      <c r="H4" s="36"/>
      <c r="I4" s="37">
        <f>G4+H4*G4</f>
        <v>0</v>
      </c>
    </row>
    <row r="5" spans="1:9" ht="51">
      <c r="A5" s="29" t="s">
        <v>78</v>
      </c>
      <c r="B5" s="24" t="s">
        <v>71</v>
      </c>
      <c r="C5" s="25" t="s">
        <v>76</v>
      </c>
      <c r="D5" s="25" t="s">
        <v>22</v>
      </c>
      <c r="E5" s="25">
        <v>1</v>
      </c>
      <c r="F5" s="26"/>
      <c r="G5" s="28">
        <f t="shared" ref="G5:G23" si="0">E5*F5</f>
        <v>0</v>
      </c>
      <c r="H5" s="36"/>
      <c r="I5" s="37">
        <f t="shared" ref="I5:I25" si="1">G5+H5*G5</f>
        <v>0</v>
      </c>
    </row>
    <row r="6" spans="1:9" ht="51">
      <c r="A6" s="29" t="s">
        <v>79</v>
      </c>
      <c r="B6" s="24" t="s">
        <v>71</v>
      </c>
      <c r="C6" s="25" t="s">
        <v>76</v>
      </c>
      <c r="D6" s="25" t="s">
        <v>22</v>
      </c>
      <c r="E6" s="25">
        <v>1</v>
      </c>
      <c r="F6" s="26"/>
      <c r="G6" s="28">
        <f t="shared" si="0"/>
        <v>0</v>
      </c>
      <c r="H6" s="36"/>
      <c r="I6" s="37">
        <f t="shared" si="1"/>
        <v>0</v>
      </c>
    </row>
    <row r="7" spans="1:9" ht="51">
      <c r="A7" s="29" t="s">
        <v>80</v>
      </c>
      <c r="B7" s="24" t="s">
        <v>71</v>
      </c>
      <c r="C7" s="25" t="s">
        <v>76</v>
      </c>
      <c r="D7" s="25" t="s">
        <v>22</v>
      </c>
      <c r="E7" s="25">
        <v>2</v>
      </c>
      <c r="F7" s="26"/>
      <c r="G7" s="28">
        <f t="shared" si="0"/>
        <v>0</v>
      </c>
      <c r="H7" s="36"/>
      <c r="I7" s="37">
        <f t="shared" si="1"/>
        <v>0</v>
      </c>
    </row>
    <row r="8" spans="1:9" ht="51">
      <c r="A8" s="29" t="s">
        <v>81</v>
      </c>
      <c r="B8" s="24" t="s">
        <v>71</v>
      </c>
      <c r="C8" s="25" t="s">
        <v>76</v>
      </c>
      <c r="D8" s="25" t="s">
        <v>22</v>
      </c>
      <c r="E8" s="25">
        <v>1</v>
      </c>
      <c r="F8" s="26"/>
      <c r="G8" s="28">
        <f t="shared" si="0"/>
        <v>0</v>
      </c>
      <c r="H8" s="36"/>
      <c r="I8" s="37">
        <f t="shared" si="1"/>
        <v>0</v>
      </c>
    </row>
    <row r="9" spans="1:9" ht="51">
      <c r="A9" s="29" t="s">
        <v>82</v>
      </c>
      <c r="B9" s="24" t="s">
        <v>71</v>
      </c>
      <c r="C9" s="25" t="s">
        <v>76</v>
      </c>
      <c r="D9" s="25" t="s">
        <v>22</v>
      </c>
      <c r="E9" s="25">
        <v>2</v>
      </c>
      <c r="F9" s="26"/>
      <c r="G9" s="28">
        <f t="shared" si="0"/>
        <v>0</v>
      </c>
      <c r="H9" s="36"/>
      <c r="I9" s="37">
        <f t="shared" si="1"/>
        <v>0</v>
      </c>
    </row>
    <row r="10" spans="1:9" ht="51">
      <c r="A10" s="29" t="s">
        <v>83</v>
      </c>
      <c r="B10" s="24" t="s">
        <v>71</v>
      </c>
      <c r="C10" s="25" t="s">
        <v>76</v>
      </c>
      <c r="D10" s="25" t="s">
        <v>22</v>
      </c>
      <c r="E10" s="25">
        <v>1</v>
      </c>
      <c r="F10" s="26"/>
      <c r="G10" s="28">
        <f t="shared" si="0"/>
        <v>0</v>
      </c>
      <c r="H10" s="36"/>
      <c r="I10" s="37">
        <f t="shared" si="1"/>
        <v>0</v>
      </c>
    </row>
    <row r="11" spans="1:9" ht="45" customHeight="1">
      <c r="A11" s="29" t="s">
        <v>84</v>
      </c>
      <c r="B11" s="24" t="s">
        <v>85</v>
      </c>
      <c r="C11" s="25" t="s">
        <v>86</v>
      </c>
      <c r="D11" s="25" t="s">
        <v>22</v>
      </c>
      <c r="E11" s="25">
        <v>2</v>
      </c>
      <c r="F11" s="26"/>
      <c r="G11" s="28">
        <f t="shared" si="0"/>
        <v>0</v>
      </c>
      <c r="H11" s="36"/>
      <c r="I11" s="37">
        <f t="shared" si="1"/>
        <v>0</v>
      </c>
    </row>
    <row r="12" spans="1:9" ht="38.25">
      <c r="A12" s="29" t="s">
        <v>87</v>
      </c>
      <c r="B12" s="24" t="s">
        <v>85</v>
      </c>
      <c r="C12" s="25" t="s">
        <v>89</v>
      </c>
      <c r="D12" s="25" t="s">
        <v>22</v>
      </c>
      <c r="E12" s="25">
        <v>1</v>
      </c>
      <c r="F12" s="26"/>
      <c r="G12" s="28">
        <f>E12*F12</f>
        <v>0</v>
      </c>
      <c r="H12" s="36"/>
      <c r="I12" s="37">
        <f t="shared" si="1"/>
        <v>0</v>
      </c>
    </row>
    <row r="13" spans="1:9" ht="38.25">
      <c r="A13" s="29" t="s">
        <v>88</v>
      </c>
      <c r="B13" s="24" t="s">
        <v>85</v>
      </c>
      <c r="C13" s="25" t="s">
        <v>90</v>
      </c>
      <c r="D13" s="25" t="s">
        <v>22</v>
      </c>
      <c r="E13" s="25">
        <v>2</v>
      </c>
      <c r="F13" s="26"/>
      <c r="G13" s="28">
        <f t="shared" si="0"/>
        <v>0</v>
      </c>
      <c r="H13" s="36"/>
      <c r="I13" s="37">
        <f t="shared" si="1"/>
        <v>0</v>
      </c>
    </row>
    <row r="14" spans="1:9" ht="38.25">
      <c r="A14" s="29" t="s">
        <v>91</v>
      </c>
      <c r="B14" s="24" t="s">
        <v>72</v>
      </c>
      <c r="C14" s="25" t="s">
        <v>93</v>
      </c>
      <c r="D14" s="25" t="s">
        <v>22</v>
      </c>
      <c r="E14" s="25">
        <v>2</v>
      </c>
      <c r="F14" s="26"/>
      <c r="G14" s="28">
        <f t="shared" si="0"/>
        <v>0</v>
      </c>
      <c r="H14" s="36"/>
      <c r="I14" s="37">
        <f t="shared" si="1"/>
        <v>0</v>
      </c>
    </row>
    <row r="15" spans="1:9" ht="38.25">
      <c r="A15" s="29" t="s">
        <v>92</v>
      </c>
      <c r="B15" s="24" t="s">
        <v>72</v>
      </c>
      <c r="C15" s="24" t="s">
        <v>93</v>
      </c>
      <c r="D15" s="25" t="s">
        <v>22</v>
      </c>
      <c r="E15" s="24">
        <v>2</v>
      </c>
      <c r="F15" s="26"/>
      <c r="G15" s="28">
        <f t="shared" si="0"/>
        <v>0</v>
      </c>
      <c r="H15" s="36"/>
      <c r="I15" s="37">
        <f t="shared" si="1"/>
        <v>0</v>
      </c>
    </row>
    <row r="16" spans="1:9" ht="38.25">
      <c r="A16" s="29" t="s">
        <v>94</v>
      </c>
      <c r="B16" s="24" t="s">
        <v>72</v>
      </c>
      <c r="C16" s="24" t="s">
        <v>93</v>
      </c>
      <c r="D16" s="25" t="s">
        <v>22</v>
      </c>
      <c r="E16" s="24">
        <v>2</v>
      </c>
      <c r="F16" s="26"/>
      <c r="G16" s="28">
        <f t="shared" si="0"/>
        <v>0</v>
      </c>
      <c r="H16" s="36"/>
      <c r="I16" s="37">
        <f t="shared" si="1"/>
        <v>0</v>
      </c>
    </row>
    <row r="17" spans="1:9" ht="38.25">
      <c r="A17" s="29" t="s">
        <v>95</v>
      </c>
      <c r="B17" s="24" t="s">
        <v>72</v>
      </c>
      <c r="C17" s="24" t="s">
        <v>93</v>
      </c>
      <c r="D17" s="25" t="s">
        <v>22</v>
      </c>
      <c r="E17" s="24">
        <v>2</v>
      </c>
      <c r="F17" s="26"/>
      <c r="G17" s="28">
        <f t="shared" si="0"/>
        <v>0</v>
      </c>
      <c r="H17" s="36"/>
      <c r="I17" s="37">
        <f t="shared" si="1"/>
        <v>0</v>
      </c>
    </row>
    <row r="18" spans="1:9" ht="38.25">
      <c r="A18" s="29" t="s">
        <v>96</v>
      </c>
      <c r="B18" s="24" t="s">
        <v>72</v>
      </c>
      <c r="C18" s="24" t="s">
        <v>93</v>
      </c>
      <c r="D18" s="25" t="s">
        <v>22</v>
      </c>
      <c r="E18" s="24">
        <v>2</v>
      </c>
      <c r="F18" s="26"/>
      <c r="G18" s="28">
        <f t="shared" si="0"/>
        <v>0</v>
      </c>
      <c r="H18" s="36"/>
      <c r="I18" s="37">
        <f t="shared" si="1"/>
        <v>0</v>
      </c>
    </row>
    <row r="19" spans="1:9" ht="38.25">
      <c r="A19" s="29" t="s">
        <v>98</v>
      </c>
      <c r="B19" s="24" t="s">
        <v>72</v>
      </c>
      <c r="C19" s="24" t="s">
        <v>97</v>
      </c>
      <c r="D19" s="25" t="s">
        <v>22</v>
      </c>
      <c r="E19" s="24">
        <v>1</v>
      </c>
      <c r="F19" s="26"/>
      <c r="G19" s="28">
        <f t="shared" si="0"/>
        <v>0</v>
      </c>
      <c r="H19" s="36"/>
      <c r="I19" s="37">
        <f t="shared" si="1"/>
        <v>0</v>
      </c>
    </row>
    <row r="20" spans="1:9" ht="38.25">
      <c r="A20" s="29" t="s">
        <v>99</v>
      </c>
      <c r="B20" s="24" t="s">
        <v>72</v>
      </c>
      <c r="C20" s="24" t="s">
        <v>100</v>
      </c>
      <c r="D20" s="25" t="s">
        <v>22</v>
      </c>
      <c r="E20" s="24">
        <v>1</v>
      </c>
      <c r="F20" s="26"/>
      <c r="G20" s="28">
        <f t="shared" si="0"/>
        <v>0</v>
      </c>
      <c r="H20" s="36"/>
      <c r="I20" s="37">
        <f t="shared" si="1"/>
        <v>0</v>
      </c>
    </row>
    <row r="21" spans="1:9" ht="38.25">
      <c r="A21" s="29" t="s">
        <v>101</v>
      </c>
      <c r="B21" s="24" t="s">
        <v>72</v>
      </c>
      <c r="C21" s="24" t="s">
        <v>105</v>
      </c>
      <c r="D21" s="25" t="s">
        <v>22</v>
      </c>
      <c r="E21" s="24">
        <v>6</v>
      </c>
      <c r="F21" s="26"/>
      <c r="G21" s="28">
        <f t="shared" si="0"/>
        <v>0</v>
      </c>
      <c r="H21" s="36"/>
      <c r="I21" s="37">
        <f t="shared" si="1"/>
        <v>0</v>
      </c>
    </row>
    <row r="22" spans="1:9" ht="38.25">
      <c r="A22" s="29" t="s">
        <v>103</v>
      </c>
      <c r="B22" s="24" t="s">
        <v>102</v>
      </c>
      <c r="C22" s="24" t="s">
        <v>104</v>
      </c>
      <c r="D22" s="25" t="s">
        <v>22</v>
      </c>
      <c r="E22" s="24">
        <v>2</v>
      </c>
      <c r="F22" s="26"/>
      <c r="G22" s="28">
        <f t="shared" si="0"/>
        <v>0</v>
      </c>
      <c r="H22" s="36"/>
      <c r="I22" s="37">
        <f t="shared" si="1"/>
        <v>0</v>
      </c>
    </row>
    <row r="23" spans="1:9" ht="38.25">
      <c r="A23" s="29" t="s">
        <v>106</v>
      </c>
      <c r="B23" s="24" t="s">
        <v>102</v>
      </c>
      <c r="C23" s="24" t="s">
        <v>104</v>
      </c>
      <c r="D23" s="25" t="s">
        <v>22</v>
      </c>
      <c r="E23" s="24">
        <v>2</v>
      </c>
      <c r="F23" s="26"/>
      <c r="G23" s="28">
        <f t="shared" si="0"/>
        <v>0</v>
      </c>
      <c r="H23" s="36"/>
      <c r="I23" s="37">
        <f t="shared" si="1"/>
        <v>0</v>
      </c>
    </row>
    <row r="24" spans="1:9" ht="38.25">
      <c r="A24" s="29" t="s">
        <v>107</v>
      </c>
      <c r="B24" s="24" t="s">
        <v>108</v>
      </c>
      <c r="C24" s="25" t="s">
        <v>109</v>
      </c>
      <c r="D24" s="25" t="s">
        <v>22</v>
      </c>
      <c r="E24" s="25">
        <v>2</v>
      </c>
      <c r="F24" s="26"/>
      <c r="G24" s="27">
        <f>E24*F24</f>
        <v>0</v>
      </c>
      <c r="H24" s="36"/>
      <c r="I24" s="37">
        <f t="shared" si="1"/>
        <v>0</v>
      </c>
    </row>
    <row r="25" spans="1:9" ht="38.25">
      <c r="A25" s="29" t="s">
        <v>110</v>
      </c>
      <c r="B25" s="24" t="s">
        <v>111</v>
      </c>
      <c r="C25" s="25" t="s">
        <v>109</v>
      </c>
      <c r="D25" s="25" t="s">
        <v>22</v>
      </c>
      <c r="E25" s="25">
        <v>4</v>
      </c>
      <c r="F25" s="26"/>
      <c r="G25" s="28">
        <f t="shared" ref="G25" si="2">E25*F25</f>
        <v>0</v>
      </c>
      <c r="H25" s="36"/>
      <c r="I25" s="37">
        <f t="shared" si="1"/>
        <v>0</v>
      </c>
    </row>
    <row r="26" spans="1:9" ht="50.25" customHeight="1">
      <c r="A26" s="31"/>
      <c r="B26" s="31"/>
      <c r="C26" s="31"/>
      <c r="D26" s="31"/>
      <c r="E26" s="31"/>
      <c r="F26" s="23" t="s">
        <v>56</v>
      </c>
      <c r="G26" s="30">
        <f>SUM(G4:G25)</f>
        <v>0</v>
      </c>
      <c r="H26" s="23" t="s">
        <v>38</v>
      </c>
      <c r="I26" s="30">
        <f>SUM(I4:I25)</f>
        <v>0</v>
      </c>
    </row>
  </sheetData>
  <mergeCells count="1">
    <mergeCell ref="A2:I2"/>
  </mergeCells>
  <phoneticPr fontId="8"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EF4AF-1725-4911-A6BA-9FB208282FFA}">
  <dimension ref="A1:I10"/>
  <sheetViews>
    <sheetView view="pageBreakPreview" topLeftCell="A2" zoomScaleNormal="100" zoomScaleSheetLayoutView="100" workbookViewId="0">
      <selection activeCell="B11" sqref="B11"/>
    </sheetView>
  </sheetViews>
  <sheetFormatPr defaultRowHeight="15"/>
  <cols>
    <col min="1" max="1" width="5.7109375" style="3" customWidth="1"/>
    <col min="2" max="2" width="12.28515625" style="3" customWidth="1"/>
    <col min="3" max="3" width="14.28515625" style="3" customWidth="1"/>
    <col min="4" max="5" width="6.42578125" style="3" customWidth="1"/>
    <col min="6" max="6" width="9.7109375" style="3" customWidth="1"/>
    <col min="7" max="7" width="11.28515625" style="3" customWidth="1"/>
    <col min="8" max="8" width="9.140625" style="3"/>
    <col min="9" max="9" width="11.28515625" style="3" customWidth="1"/>
    <col min="10" max="16384" width="9.140625" style="3"/>
  </cols>
  <sheetData>
    <row r="1" spans="1:9" ht="49.5" customHeight="1"/>
    <row r="2" spans="1:9">
      <c r="A2" s="99" t="s">
        <v>60</v>
      </c>
      <c r="B2" s="100"/>
      <c r="C2" s="100"/>
      <c r="D2" s="100"/>
      <c r="E2" s="100"/>
      <c r="F2" s="100"/>
      <c r="G2" s="100"/>
      <c r="H2" s="100"/>
      <c r="I2" s="100"/>
    </row>
    <row r="3" spans="1:9" s="2" customFormat="1" ht="47.25" customHeight="1">
      <c r="A3" s="11" t="s">
        <v>10</v>
      </c>
      <c r="B3" s="11" t="s">
        <v>70</v>
      </c>
      <c r="C3" s="11" t="s">
        <v>24</v>
      </c>
      <c r="D3" s="11" t="s">
        <v>25</v>
      </c>
      <c r="E3" s="11" t="s">
        <v>26</v>
      </c>
      <c r="F3" s="11" t="s">
        <v>52</v>
      </c>
      <c r="G3" s="11" t="s">
        <v>27</v>
      </c>
      <c r="H3" s="11" t="s">
        <v>28</v>
      </c>
      <c r="I3" s="11" t="s">
        <v>51</v>
      </c>
    </row>
    <row r="4" spans="1:9" ht="38.25">
      <c r="A4" s="19">
        <v>1</v>
      </c>
      <c r="B4" s="14" t="s">
        <v>72</v>
      </c>
      <c r="C4" s="15" t="s">
        <v>112</v>
      </c>
      <c r="D4" s="15" t="s">
        <v>22</v>
      </c>
      <c r="E4" s="15">
        <v>1</v>
      </c>
      <c r="F4" s="16"/>
      <c r="G4" s="17">
        <f>E4*F4</f>
        <v>0</v>
      </c>
      <c r="H4" s="22"/>
      <c r="I4" s="21">
        <f>G4+H4*G4</f>
        <v>0</v>
      </c>
    </row>
    <row r="5" spans="1:9" ht="38.25" customHeight="1">
      <c r="A5" s="19">
        <v>2</v>
      </c>
      <c r="B5" s="14" t="s">
        <v>113</v>
      </c>
      <c r="C5" s="15" t="s">
        <v>114</v>
      </c>
      <c r="D5" s="15" t="s">
        <v>22</v>
      </c>
      <c r="E5" s="15">
        <v>2</v>
      </c>
      <c r="F5" s="16"/>
      <c r="G5" s="18">
        <f t="shared" ref="G5:G9" si="0">E5*F5</f>
        <v>0</v>
      </c>
      <c r="H5" s="22"/>
      <c r="I5" s="21">
        <f t="shared" ref="I5:I9" si="1">G5+H5*G5</f>
        <v>0</v>
      </c>
    </row>
    <row r="6" spans="1:9" ht="38.25" customHeight="1">
      <c r="A6" s="19" t="s">
        <v>87</v>
      </c>
      <c r="B6" s="14" t="s">
        <v>113</v>
      </c>
      <c r="C6" s="15" t="s">
        <v>115</v>
      </c>
      <c r="D6" s="15" t="s">
        <v>22</v>
      </c>
      <c r="E6" s="15">
        <v>2</v>
      </c>
      <c r="F6" s="16"/>
      <c r="G6" s="18">
        <f t="shared" si="0"/>
        <v>0</v>
      </c>
      <c r="H6" s="22"/>
      <c r="I6" s="21">
        <f t="shared" si="1"/>
        <v>0</v>
      </c>
    </row>
    <row r="7" spans="1:9" ht="38.25" customHeight="1">
      <c r="A7" s="19" t="s">
        <v>88</v>
      </c>
      <c r="B7" s="14" t="s">
        <v>113</v>
      </c>
      <c r="C7" s="15" t="s">
        <v>116</v>
      </c>
      <c r="D7" s="15" t="s">
        <v>22</v>
      </c>
      <c r="E7" s="15">
        <v>1</v>
      </c>
      <c r="F7" s="16"/>
      <c r="G7" s="18">
        <f t="shared" si="0"/>
        <v>0</v>
      </c>
      <c r="H7" s="22"/>
      <c r="I7" s="21">
        <f t="shared" si="1"/>
        <v>0</v>
      </c>
    </row>
    <row r="8" spans="1:9" ht="38.25" customHeight="1">
      <c r="A8" s="19" t="s">
        <v>117</v>
      </c>
      <c r="B8" s="14" t="s">
        <v>113</v>
      </c>
      <c r="C8" s="15" t="s">
        <v>118</v>
      </c>
      <c r="D8" s="15" t="s">
        <v>22</v>
      </c>
      <c r="E8" s="15">
        <v>1</v>
      </c>
      <c r="F8" s="16"/>
      <c r="G8" s="18">
        <f t="shared" si="0"/>
        <v>0</v>
      </c>
      <c r="H8" s="22"/>
      <c r="I8" s="21">
        <f t="shared" si="1"/>
        <v>0</v>
      </c>
    </row>
    <row r="9" spans="1:9" ht="38.25" customHeight="1">
      <c r="A9" s="19" t="s">
        <v>98</v>
      </c>
      <c r="B9" s="14" t="s">
        <v>113</v>
      </c>
      <c r="C9" s="15" t="s">
        <v>119</v>
      </c>
      <c r="D9" s="15" t="s">
        <v>22</v>
      </c>
      <c r="E9" s="15">
        <v>4</v>
      </c>
      <c r="F9" s="16"/>
      <c r="G9" s="18">
        <f t="shared" si="0"/>
        <v>0</v>
      </c>
      <c r="H9" s="22"/>
      <c r="I9" s="21">
        <f t="shared" si="1"/>
        <v>0</v>
      </c>
    </row>
    <row r="10" spans="1:9" ht="45" customHeight="1">
      <c r="A10" s="20"/>
      <c r="B10" s="20"/>
      <c r="C10" s="20"/>
      <c r="D10" s="20"/>
      <c r="E10" s="20"/>
      <c r="F10" s="11" t="s">
        <v>56</v>
      </c>
      <c r="G10" s="12">
        <f>SUM(G4:G9)</f>
        <v>0</v>
      </c>
      <c r="H10" s="11" t="s">
        <v>38</v>
      </c>
      <c r="I10" s="12">
        <f>SUM(I4:I9)</f>
        <v>0</v>
      </c>
    </row>
  </sheetData>
  <mergeCells count="1">
    <mergeCell ref="A2:I2"/>
  </mergeCells>
  <phoneticPr fontId="8"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1F0DE-4AD1-48B1-9AA7-BE4AA5CADF19}">
  <dimension ref="A1:I5"/>
  <sheetViews>
    <sheetView view="pageBreakPreview" zoomScaleNormal="100" zoomScaleSheetLayoutView="100" workbookViewId="0">
      <selection activeCell="I6" sqref="I6"/>
    </sheetView>
  </sheetViews>
  <sheetFormatPr defaultRowHeight="12.75"/>
  <cols>
    <col min="1" max="1" width="5.7109375" style="20" customWidth="1"/>
    <col min="2" max="2" width="11.5703125" style="20" customWidth="1"/>
    <col min="3" max="3" width="15" style="20" customWidth="1"/>
    <col min="4" max="5" width="6.28515625" style="20" customWidth="1"/>
    <col min="6" max="6" width="9.7109375" style="20" customWidth="1"/>
    <col min="7" max="7" width="10.85546875" style="20" customWidth="1"/>
    <col min="8" max="8" width="9.140625" style="20"/>
    <col min="9" max="9" width="12.28515625" style="20" customWidth="1"/>
    <col min="10" max="16384" width="9.140625" style="20"/>
  </cols>
  <sheetData>
    <row r="1" spans="1:9" ht="48.75" customHeight="1"/>
    <row r="2" spans="1:9">
      <c r="A2" s="56" t="s">
        <v>61</v>
      </c>
      <c r="B2" s="56"/>
      <c r="C2" s="56"/>
      <c r="D2" s="56"/>
      <c r="E2" s="56"/>
      <c r="F2" s="56"/>
      <c r="G2" s="56"/>
      <c r="H2" s="56"/>
      <c r="I2" s="56"/>
    </row>
    <row r="3" spans="1:9" s="40" customFormat="1" ht="45.75" customHeight="1">
      <c r="A3" s="11" t="s">
        <v>10</v>
      </c>
      <c r="B3" s="11" t="s">
        <v>70</v>
      </c>
      <c r="C3" s="11" t="s">
        <v>24</v>
      </c>
      <c r="D3" s="11" t="s">
        <v>25</v>
      </c>
      <c r="E3" s="11" t="s">
        <v>26</v>
      </c>
      <c r="F3" s="11" t="s">
        <v>52</v>
      </c>
      <c r="G3" s="11" t="s">
        <v>27</v>
      </c>
      <c r="H3" s="11" t="s">
        <v>28</v>
      </c>
      <c r="I3" s="11" t="s">
        <v>51</v>
      </c>
    </row>
    <row r="4" spans="1:9" ht="102">
      <c r="A4" s="14" t="s">
        <v>13</v>
      </c>
      <c r="B4" s="14" t="s">
        <v>120</v>
      </c>
      <c r="C4" s="15" t="s">
        <v>121</v>
      </c>
      <c r="D4" s="15" t="s">
        <v>22</v>
      </c>
      <c r="E4" s="15">
        <v>12</v>
      </c>
      <c r="F4" s="16"/>
      <c r="G4" s="17">
        <f>E4*F4</f>
        <v>0</v>
      </c>
      <c r="H4" s="22"/>
      <c r="I4" s="21">
        <f>G4+H4*G4</f>
        <v>0</v>
      </c>
    </row>
    <row r="5" spans="1:9" ht="46.5" customHeight="1">
      <c r="F5" s="11" t="s">
        <v>55</v>
      </c>
      <c r="G5" s="12">
        <f>G4</f>
        <v>0</v>
      </c>
      <c r="H5" s="11" t="s">
        <v>38</v>
      </c>
      <c r="I5" s="12">
        <f>I4</f>
        <v>0</v>
      </c>
    </row>
  </sheetData>
  <mergeCells count="1">
    <mergeCell ref="A2:I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14F50-54B5-4695-A1E3-59781CC761B4}">
  <dimension ref="A1:I17"/>
  <sheetViews>
    <sheetView view="pageBreakPreview" zoomScaleNormal="100" zoomScaleSheetLayoutView="100" workbookViewId="0">
      <selection activeCell="B14" sqref="B14"/>
    </sheetView>
  </sheetViews>
  <sheetFormatPr defaultRowHeight="15"/>
  <cols>
    <col min="1" max="1" width="5.7109375" style="3" customWidth="1"/>
    <col min="2" max="2" width="11.7109375" style="3" customWidth="1"/>
    <col min="3" max="3" width="16.28515625" style="3" customWidth="1"/>
    <col min="4" max="5" width="5.85546875" style="3" customWidth="1"/>
    <col min="6" max="6" width="10.5703125" style="3" customWidth="1"/>
    <col min="7" max="7" width="10.85546875" style="3" customWidth="1"/>
    <col min="8" max="8" width="9.140625" style="3"/>
    <col min="9" max="9" width="11.140625" style="3" customWidth="1"/>
    <col min="10" max="16384" width="9.140625" style="3"/>
  </cols>
  <sheetData>
    <row r="1" spans="1:9" ht="51" customHeight="1"/>
    <row r="2" spans="1:9">
      <c r="A2" s="98" t="s">
        <v>62</v>
      </c>
      <c r="B2" s="98"/>
      <c r="C2" s="98"/>
      <c r="D2" s="98"/>
      <c r="E2" s="98"/>
      <c r="F2" s="98"/>
      <c r="G2" s="98"/>
      <c r="H2" s="98"/>
      <c r="I2" s="98"/>
    </row>
    <row r="3" spans="1:9" s="2" customFormat="1" ht="45.75" customHeight="1">
      <c r="A3" s="23" t="s">
        <v>10</v>
      </c>
      <c r="B3" s="23" t="s">
        <v>70</v>
      </c>
      <c r="C3" s="23" t="s">
        <v>24</v>
      </c>
      <c r="D3" s="23" t="s">
        <v>25</v>
      </c>
      <c r="E3" s="23" t="s">
        <v>26</v>
      </c>
      <c r="F3" s="23" t="s">
        <v>52</v>
      </c>
      <c r="G3" s="23" t="s">
        <v>27</v>
      </c>
      <c r="H3" s="23" t="s">
        <v>28</v>
      </c>
      <c r="I3" s="23" t="s">
        <v>51</v>
      </c>
    </row>
    <row r="4" spans="1:9" ht="38.25">
      <c r="A4" s="29" t="s">
        <v>130</v>
      </c>
      <c r="B4" s="24" t="s">
        <v>113</v>
      </c>
      <c r="C4" s="25" t="s">
        <v>122</v>
      </c>
      <c r="D4" s="25" t="s">
        <v>22</v>
      </c>
      <c r="E4" s="25">
        <v>2</v>
      </c>
      <c r="F4" s="26"/>
      <c r="G4" s="27">
        <f>E4*F4</f>
        <v>0</v>
      </c>
      <c r="H4" s="36"/>
      <c r="I4" s="37">
        <f>G4+H4*G4</f>
        <v>0</v>
      </c>
    </row>
    <row r="5" spans="1:9" ht="39.75" customHeight="1">
      <c r="A5" s="29" t="s">
        <v>84</v>
      </c>
      <c r="B5" s="24" t="s">
        <v>113</v>
      </c>
      <c r="C5" s="25" t="s">
        <v>123</v>
      </c>
      <c r="D5" s="25" t="s">
        <v>22</v>
      </c>
      <c r="E5" s="25">
        <v>2</v>
      </c>
      <c r="F5" s="26"/>
      <c r="G5" s="28">
        <f t="shared" ref="G5:G16" si="0">E5*F5</f>
        <v>0</v>
      </c>
      <c r="H5" s="36"/>
      <c r="I5" s="37">
        <f t="shared" ref="I5:I16" si="1">G5+H5*G5</f>
        <v>0</v>
      </c>
    </row>
    <row r="6" spans="1:9" ht="39.75" customHeight="1">
      <c r="A6" s="29" t="s">
        <v>87</v>
      </c>
      <c r="B6" s="24" t="s">
        <v>113</v>
      </c>
      <c r="C6" s="25" t="s">
        <v>124</v>
      </c>
      <c r="D6" s="25" t="s">
        <v>22</v>
      </c>
      <c r="E6" s="25">
        <v>2</v>
      </c>
      <c r="F6" s="26"/>
      <c r="G6" s="28">
        <f t="shared" si="0"/>
        <v>0</v>
      </c>
      <c r="H6" s="36"/>
      <c r="I6" s="37">
        <f t="shared" si="1"/>
        <v>0</v>
      </c>
    </row>
    <row r="7" spans="1:9" ht="39.75" customHeight="1">
      <c r="A7" s="29" t="s">
        <v>88</v>
      </c>
      <c r="B7" s="24" t="s">
        <v>113</v>
      </c>
      <c r="C7" s="25" t="s">
        <v>125</v>
      </c>
      <c r="D7" s="25" t="s">
        <v>22</v>
      </c>
      <c r="E7" s="25">
        <v>2</v>
      </c>
      <c r="F7" s="26"/>
      <c r="G7" s="28">
        <f t="shared" si="0"/>
        <v>0</v>
      </c>
      <c r="H7" s="36"/>
      <c r="I7" s="37">
        <f t="shared" si="1"/>
        <v>0</v>
      </c>
    </row>
    <row r="8" spans="1:9" ht="39.75" customHeight="1">
      <c r="A8" s="29" t="s">
        <v>117</v>
      </c>
      <c r="B8" s="24" t="s">
        <v>113</v>
      </c>
      <c r="C8" s="25" t="s">
        <v>126</v>
      </c>
      <c r="D8" s="25" t="s">
        <v>22</v>
      </c>
      <c r="E8" s="25">
        <v>1</v>
      </c>
      <c r="F8" s="26"/>
      <c r="G8" s="28">
        <f t="shared" si="0"/>
        <v>0</v>
      </c>
      <c r="H8" s="36"/>
      <c r="I8" s="37">
        <f t="shared" si="1"/>
        <v>0</v>
      </c>
    </row>
    <row r="9" spans="1:9" ht="39.75" customHeight="1">
      <c r="A9" s="29" t="s">
        <v>98</v>
      </c>
      <c r="B9" s="24" t="s">
        <v>113</v>
      </c>
      <c r="C9" s="25" t="s">
        <v>127</v>
      </c>
      <c r="D9" s="25" t="s">
        <v>22</v>
      </c>
      <c r="E9" s="25">
        <v>1</v>
      </c>
      <c r="F9" s="26"/>
      <c r="G9" s="28">
        <f t="shared" si="0"/>
        <v>0</v>
      </c>
      <c r="H9" s="36"/>
      <c r="I9" s="37">
        <f t="shared" si="1"/>
        <v>0</v>
      </c>
    </row>
    <row r="10" spans="1:9" ht="39.75" customHeight="1">
      <c r="A10" s="29" t="s">
        <v>129</v>
      </c>
      <c r="B10" s="24" t="s">
        <v>113</v>
      </c>
      <c r="C10" s="25" t="s">
        <v>128</v>
      </c>
      <c r="D10" s="25" t="s">
        <v>22</v>
      </c>
      <c r="E10" s="25">
        <v>1</v>
      </c>
      <c r="F10" s="26"/>
      <c r="G10" s="28">
        <f t="shared" si="0"/>
        <v>0</v>
      </c>
      <c r="H10" s="36"/>
      <c r="I10" s="37">
        <f t="shared" si="1"/>
        <v>0</v>
      </c>
    </row>
    <row r="11" spans="1:9" ht="39.75" customHeight="1">
      <c r="A11" s="29" t="s">
        <v>131</v>
      </c>
      <c r="B11" s="24" t="s">
        <v>113</v>
      </c>
      <c r="C11" s="25" t="s">
        <v>128</v>
      </c>
      <c r="D11" s="25" t="s">
        <v>22</v>
      </c>
      <c r="E11" s="25">
        <v>1</v>
      </c>
      <c r="F11" s="26"/>
      <c r="G11" s="28">
        <f t="shared" si="0"/>
        <v>0</v>
      </c>
      <c r="H11" s="36"/>
      <c r="I11" s="37">
        <f t="shared" si="1"/>
        <v>0</v>
      </c>
    </row>
    <row r="12" spans="1:9" ht="39.75" customHeight="1">
      <c r="A12" s="29" t="s">
        <v>132</v>
      </c>
      <c r="B12" s="24" t="s">
        <v>113</v>
      </c>
      <c r="C12" s="25" t="s">
        <v>128</v>
      </c>
      <c r="D12" s="25" t="s">
        <v>22</v>
      </c>
      <c r="E12" s="25">
        <v>1</v>
      </c>
      <c r="F12" s="26"/>
      <c r="G12" s="28">
        <f t="shared" si="0"/>
        <v>0</v>
      </c>
      <c r="H12" s="36"/>
      <c r="I12" s="37">
        <f t="shared" si="1"/>
        <v>0</v>
      </c>
    </row>
    <row r="13" spans="1:9" ht="39.75" customHeight="1">
      <c r="A13" s="29" t="s">
        <v>133</v>
      </c>
      <c r="B13" s="24" t="s">
        <v>113</v>
      </c>
      <c r="C13" s="25" t="s">
        <v>128</v>
      </c>
      <c r="D13" s="25" t="s">
        <v>22</v>
      </c>
      <c r="E13" s="25">
        <v>1</v>
      </c>
      <c r="F13" s="26"/>
      <c r="G13" s="28">
        <f t="shared" si="0"/>
        <v>0</v>
      </c>
      <c r="H13" s="36"/>
      <c r="I13" s="37">
        <f t="shared" si="1"/>
        <v>0</v>
      </c>
    </row>
    <row r="14" spans="1:9" ht="39.75" customHeight="1">
      <c r="A14" s="29" t="s">
        <v>134</v>
      </c>
      <c r="B14" s="24" t="s">
        <v>113</v>
      </c>
      <c r="C14" s="25" t="s">
        <v>128</v>
      </c>
      <c r="D14" s="25" t="s">
        <v>22</v>
      </c>
      <c r="E14" s="25">
        <v>1</v>
      </c>
      <c r="F14" s="26"/>
      <c r="G14" s="28">
        <f t="shared" si="0"/>
        <v>0</v>
      </c>
      <c r="H14" s="36"/>
      <c r="I14" s="37">
        <f t="shared" si="1"/>
        <v>0</v>
      </c>
    </row>
    <row r="15" spans="1:9" ht="39.75" customHeight="1">
      <c r="A15" s="29" t="s">
        <v>135</v>
      </c>
      <c r="B15" s="24" t="s">
        <v>113</v>
      </c>
      <c r="C15" s="25" t="s">
        <v>128</v>
      </c>
      <c r="D15" s="25" t="s">
        <v>22</v>
      </c>
      <c r="E15" s="25">
        <v>1</v>
      </c>
      <c r="F15" s="26"/>
      <c r="G15" s="28">
        <f t="shared" si="0"/>
        <v>0</v>
      </c>
      <c r="H15" s="36"/>
      <c r="I15" s="37">
        <f t="shared" si="1"/>
        <v>0</v>
      </c>
    </row>
    <row r="16" spans="1:9" ht="39.75" customHeight="1">
      <c r="A16" s="29" t="s">
        <v>101</v>
      </c>
      <c r="B16" s="24" t="s">
        <v>113</v>
      </c>
      <c r="C16" s="25" t="s">
        <v>136</v>
      </c>
      <c r="D16" s="24" t="s">
        <v>22</v>
      </c>
      <c r="E16" s="24">
        <v>4</v>
      </c>
      <c r="F16" s="26"/>
      <c r="G16" s="28">
        <f t="shared" si="0"/>
        <v>0</v>
      </c>
      <c r="H16" s="36"/>
      <c r="I16" s="37">
        <f t="shared" si="1"/>
        <v>0</v>
      </c>
    </row>
    <row r="17" spans="1:9" ht="45.75" customHeight="1">
      <c r="A17" s="31"/>
      <c r="B17" s="31"/>
      <c r="C17" s="31"/>
      <c r="D17" s="31"/>
      <c r="E17" s="31"/>
      <c r="F17" s="33" t="s">
        <v>55</v>
      </c>
      <c r="G17" s="30">
        <f>SUM(G4:G16)</f>
        <v>0</v>
      </c>
      <c r="H17" s="23" t="s">
        <v>38</v>
      </c>
      <c r="I17" s="30">
        <f>SUM(I4:I16)</f>
        <v>0</v>
      </c>
    </row>
  </sheetData>
  <mergeCells count="1">
    <mergeCell ref="A2:I2"/>
  </mergeCells>
  <phoneticPr fontId="8"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A6A73-AF7F-4B92-8024-B4187FDCACF7}">
  <dimension ref="A1:I5"/>
  <sheetViews>
    <sheetView view="pageBreakPreview" zoomScaleNormal="100" zoomScaleSheetLayoutView="100" workbookViewId="0">
      <selection activeCell="A2" sqref="A2:I2"/>
    </sheetView>
  </sheetViews>
  <sheetFormatPr defaultRowHeight="15"/>
  <cols>
    <col min="1" max="1" width="5.7109375" style="3" customWidth="1"/>
    <col min="2" max="2" width="10.42578125" style="3" customWidth="1"/>
    <col min="3" max="3" width="17" style="3" customWidth="1"/>
    <col min="4" max="5" width="5.85546875" style="3" customWidth="1"/>
    <col min="6" max="6" width="9.28515625" style="3" customWidth="1"/>
    <col min="7" max="7" width="11.5703125" style="3" customWidth="1"/>
    <col min="8" max="8" width="9.140625" style="3"/>
    <col min="9" max="9" width="11.85546875" style="3" customWidth="1"/>
    <col min="10" max="16384" width="9.140625" style="3"/>
  </cols>
  <sheetData>
    <row r="1" spans="1:9" ht="47.25" customHeight="1"/>
    <row r="2" spans="1:9">
      <c r="A2" s="98" t="s">
        <v>63</v>
      </c>
      <c r="B2" s="98"/>
      <c r="C2" s="98"/>
      <c r="D2" s="98"/>
      <c r="E2" s="98"/>
      <c r="F2" s="98"/>
      <c r="G2" s="98"/>
      <c r="H2" s="98"/>
      <c r="I2" s="98"/>
    </row>
    <row r="3" spans="1:9" s="2" customFormat="1" ht="50.25" customHeight="1">
      <c r="A3" s="23" t="s">
        <v>10</v>
      </c>
      <c r="B3" s="23" t="s">
        <v>70</v>
      </c>
      <c r="C3" s="23" t="s">
        <v>24</v>
      </c>
      <c r="D3" s="23" t="s">
        <v>25</v>
      </c>
      <c r="E3" s="23" t="s">
        <v>26</v>
      </c>
      <c r="F3" s="23" t="s">
        <v>52</v>
      </c>
      <c r="G3" s="23" t="s">
        <v>27</v>
      </c>
      <c r="H3" s="23" t="s">
        <v>28</v>
      </c>
      <c r="I3" s="23" t="s">
        <v>51</v>
      </c>
    </row>
    <row r="4" spans="1:9" ht="51" customHeight="1">
      <c r="A4" s="24">
        <v>1</v>
      </c>
      <c r="B4" s="24" t="s">
        <v>138</v>
      </c>
      <c r="C4" s="25" t="s">
        <v>139</v>
      </c>
      <c r="D4" s="25" t="s">
        <v>22</v>
      </c>
      <c r="E4" s="25">
        <v>1</v>
      </c>
      <c r="F4" s="26"/>
      <c r="G4" s="28">
        <f t="shared" ref="G4" si="0">E4*F4</f>
        <v>0</v>
      </c>
      <c r="H4" s="36"/>
      <c r="I4" s="37">
        <f>G4+H4*G4</f>
        <v>0</v>
      </c>
    </row>
    <row r="5" spans="1:9" ht="46.5" customHeight="1">
      <c r="A5" s="32"/>
      <c r="B5" s="32"/>
      <c r="C5" s="31"/>
      <c r="D5" s="31"/>
      <c r="E5" s="31"/>
      <c r="F5" s="33" t="s">
        <v>55</v>
      </c>
      <c r="G5" s="30">
        <f>G4</f>
        <v>0</v>
      </c>
      <c r="H5" s="23" t="s">
        <v>38</v>
      </c>
      <c r="I5" s="30">
        <f>I4</f>
        <v>0</v>
      </c>
    </row>
  </sheetData>
  <mergeCells count="1">
    <mergeCell ref="A2:I2"/>
  </mergeCells>
  <phoneticPr fontId="8"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E6321-BBF3-4D70-9AD7-AF794B3A3F79}">
  <dimension ref="A1:I5"/>
  <sheetViews>
    <sheetView view="pageBreakPreview" zoomScaleNormal="100" zoomScaleSheetLayoutView="100" workbookViewId="0">
      <selection activeCell="C18" sqref="C18"/>
    </sheetView>
  </sheetViews>
  <sheetFormatPr defaultRowHeight="15"/>
  <cols>
    <col min="1" max="1" width="5.7109375" style="3" customWidth="1"/>
    <col min="2" max="2" width="11.28515625" style="3" customWidth="1"/>
    <col min="3" max="3" width="15" style="3" customWidth="1"/>
    <col min="4" max="5" width="6.140625" style="3" customWidth="1"/>
    <col min="6" max="6" width="10.5703125" style="3" customWidth="1"/>
    <col min="7" max="7" width="11.5703125" style="3" customWidth="1"/>
    <col min="8" max="8" width="9.140625" style="3"/>
    <col min="9" max="9" width="10.7109375" style="3" customWidth="1"/>
    <col min="10" max="16384" width="9.140625" style="3"/>
  </cols>
  <sheetData>
    <row r="1" spans="1:9" ht="47.25" customHeight="1"/>
    <row r="2" spans="1:9">
      <c r="A2" s="101" t="s">
        <v>64</v>
      </c>
      <c r="B2" s="101"/>
      <c r="C2" s="101"/>
      <c r="D2" s="101"/>
      <c r="E2" s="101"/>
      <c r="F2" s="101"/>
      <c r="G2" s="101"/>
      <c r="H2" s="101"/>
      <c r="I2" s="101"/>
    </row>
    <row r="3" spans="1:9" s="2" customFormat="1" ht="48" customHeight="1">
      <c r="A3" s="41" t="s">
        <v>10</v>
      </c>
      <c r="B3" s="41" t="s">
        <v>70</v>
      </c>
      <c r="C3" s="41" t="s">
        <v>24</v>
      </c>
      <c r="D3" s="41" t="s">
        <v>25</v>
      </c>
      <c r="E3" s="41" t="s">
        <v>26</v>
      </c>
      <c r="F3" s="41" t="s">
        <v>52</v>
      </c>
      <c r="G3" s="41" t="s">
        <v>27</v>
      </c>
      <c r="H3" s="41" t="s">
        <v>28</v>
      </c>
      <c r="I3" s="41" t="s">
        <v>51</v>
      </c>
    </row>
    <row r="4" spans="1:9" ht="37.5" customHeight="1">
      <c r="A4" s="42" t="s">
        <v>13</v>
      </c>
      <c r="B4" s="42" t="s">
        <v>108</v>
      </c>
      <c r="C4" s="43" t="s">
        <v>140</v>
      </c>
      <c r="D4" s="43" t="s">
        <v>22</v>
      </c>
      <c r="E4" s="43">
        <v>1</v>
      </c>
      <c r="F4" s="55"/>
      <c r="G4" s="44">
        <f>E4*F4</f>
        <v>0</v>
      </c>
      <c r="H4" s="55"/>
      <c r="I4" s="49">
        <f>G4+G4*H4</f>
        <v>0</v>
      </c>
    </row>
    <row r="5" spans="1:9" ht="41.25" customHeight="1">
      <c r="A5" s="45"/>
      <c r="B5" s="45"/>
      <c r="C5" s="46"/>
      <c r="D5" s="46"/>
      <c r="E5" s="46"/>
      <c r="F5" s="47" t="s">
        <v>55</v>
      </c>
      <c r="G5" s="48">
        <f>G4</f>
        <v>0</v>
      </c>
      <c r="H5" s="41" t="s">
        <v>38</v>
      </c>
      <c r="I5" s="48">
        <f>I4</f>
        <v>0</v>
      </c>
    </row>
  </sheetData>
  <mergeCells count="1">
    <mergeCell ref="A2:I2"/>
  </mergeCells>
  <phoneticPr fontId="8" type="noConversion"/>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E7236-0DA3-426B-AB09-5576EC64FE66}">
  <dimension ref="A1:I29"/>
  <sheetViews>
    <sheetView view="pageBreakPreview" topLeftCell="A13" zoomScaleNormal="100" zoomScaleSheetLayoutView="100" workbookViewId="0">
      <selection activeCell="E22" sqref="E22"/>
    </sheetView>
  </sheetViews>
  <sheetFormatPr defaultRowHeight="15"/>
  <cols>
    <col min="1" max="1" width="5.7109375" style="3" customWidth="1"/>
    <col min="2" max="2" width="11.140625" style="3" customWidth="1"/>
    <col min="3" max="3" width="17.140625" style="3" customWidth="1"/>
    <col min="4" max="5" width="5.85546875" style="3" customWidth="1"/>
    <col min="6" max="6" width="9.5703125" style="3" customWidth="1"/>
    <col min="7" max="7" width="10.85546875" style="3" customWidth="1"/>
    <col min="8" max="8" width="9.140625" style="3"/>
    <col min="9" max="9" width="12.140625" style="3" customWidth="1"/>
    <col min="10" max="16384" width="9.140625" style="3"/>
  </cols>
  <sheetData>
    <row r="1" spans="1:9" ht="47.25" customHeight="1"/>
    <row r="2" spans="1:9">
      <c r="A2" s="56" t="s">
        <v>65</v>
      </c>
      <c r="B2" s="56"/>
      <c r="C2" s="56"/>
      <c r="D2" s="56"/>
      <c r="E2" s="56"/>
      <c r="F2" s="56"/>
      <c r="G2" s="56"/>
      <c r="H2" s="56"/>
      <c r="I2" s="56"/>
    </row>
    <row r="3" spans="1:9" s="2" customFormat="1" ht="46.5" customHeight="1">
      <c r="A3" s="11" t="s">
        <v>10</v>
      </c>
      <c r="B3" s="11" t="s">
        <v>70</v>
      </c>
      <c r="C3" s="11" t="s">
        <v>24</v>
      </c>
      <c r="D3" s="11" t="s">
        <v>25</v>
      </c>
      <c r="E3" s="11" t="s">
        <v>26</v>
      </c>
      <c r="F3" s="11" t="s">
        <v>52</v>
      </c>
      <c r="G3" s="11" t="s">
        <v>27</v>
      </c>
      <c r="H3" s="11" t="s">
        <v>28</v>
      </c>
      <c r="I3" s="11" t="s">
        <v>51</v>
      </c>
    </row>
    <row r="4" spans="1:9" ht="39" customHeight="1">
      <c r="A4" s="19" t="s">
        <v>130</v>
      </c>
      <c r="B4" s="14" t="s">
        <v>102</v>
      </c>
      <c r="C4" s="14" t="s">
        <v>141</v>
      </c>
      <c r="D4" s="15" t="s">
        <v>22</v>
      </c>
      <c r="E4" s="14">
        <v>4</v>
      </c>
      <c r="F4" s="16"/>
      <c r="G4" s="18">
        <f t="shared" ref="G4:G28" si="0">E4*F4</f>
        <v>0</v>
      </c>
      <c r="H4" s="22"/>
      <c r="I4" s="21">
        <f>G4+H4*G4</f>
        <v>0</v>
      </c>
    </row>
    <row r="5" spans="1:9" ht="38.25">
      <c r="A5" s="19" t="s">
        <v>142</v>
      </c>
      <c r="B5" s="14" t="s">
        <v>138</v>
      </c>
      <c r="C5" s="14" t="s">
        <v>144</v>
      </c>
      <c r="D5" s="15" t="s">
        <v>22</v>
      </c>
      <c r="E5" s="14">
        <v>1</v>
      </c>
      <c r="F5" s="16"/>
      <c r="G5" s="18">
        <f t="shared" si="0"/>
        <v>0</v>
      </c>
      <c r="H5" s="22"/>
      <c r="I5" s="21">
        <f t="shared" ref="I5:I28" si="1">G5+H5*G5</f>
        <v>0</v>
      </c>
    </row>
    <row r="6" spans="1:9" ht="38.25">
      <c r="A6" s="19" t="s">
        <v>143</v>
      </c>
      <c r="B6" s="14" t="s">
        <v>138</v>
      </c>
      <c r="C6" s="14" t="s">
        <v>144</v>
      </c>
      <c r="D6" s="15" t="s">
        <v>22</v>
      </c>
      <c r="E6" s="14">
        <v>1</v>
      </c>
      <c r="F6" s="16"/>
      <c r="G6" s="18">
        <f t="shared" si="0"/>
        <v>0</v>
      </c>
      <c r="H6" s="22"/>
      <c r="I6" s="21">
        <f t="shared" si="1"/>
        <v>0</v>
      </c>
    </row>
    <row r="7" spans="1:9" ht="38.25">
      <c r="A7" s="19" t="s">
        <v>145</v>
      </c>
      <c r="B7" s="14" t="s">
        <v>138</v>
      </c>
      <c r="C7" s="14" t="s">
        <v>144</v>
      </c>
      <c r="D7" s="15" t="s">
        <v>22</v>
      </c>
      <c r="E7" s="14">
        <v>1</v>
      </c>
      <c r="F7" s="16"/>
      <c r="G7" s="18">
        <f t="shared" si="0"/>
        <v>0</v>
      </c>
      <c r="H7" s="22"/>
      <c r="I7" s="21">
        <f t="shared" si="1"/>
        <v>0</v>
      </c>
    </row>
    <row r="8" spans="1:9" ht="38.25">
      <c r="A8" s="19" t="s">
        <v>146</v>
      </c>
      <c r="B8" s="14" t="s">
        <v>138</v>
      </c>
      <c r="C8" s="14" t="s">
        <v>144</v>
      </c>
      <c r="D8" s="15" t="s">
        <v>22</v>
      </c>
      <c r="E8" s="14">
        <v>1</v>
      </c>
      <c r="F8" s="16"/>
      <c r="G8" s="18">
        <f t="shared" si="0"/>
        <v>0</v>
      </c>
      <c r="H8" s="22"/>
      <c r="I8" s="21">
        <f t="shared" si="1"/>
        <v>0</v>
      </c>
    </row>
    <row r="9" spans="1:9" ht="51">
      <c r="A9" s="19" t="s">
        <v>147</v>
      </c>
      <c r="B9" s="14" t="s">
        <v>138</v>
      </c>
      <c r="C9" s="14" t="s">
        <v>149</v>
      </c>
      <c r="D9" s="15" t="s">
        <v>22</v>
      </c>
      <c r="E9" s="14">
        <v>2</v>
      </c>
      <c r="F9" s="16"/>
      <c r="G9" s="18">
        <f t="shared" si="0"/>
        <v>0</v>
      </c>
      <c r="H9" s="22"/>
      <c r="I9" s="21">
        <f t="shared" si="1"/>
        <v>0</v>
      </c>
    </row>
    <row r="10" spans="1:9" ht="51">
      <c r="A10" s="19" t="s">
        <v>148</v>
      </c>
      <c r="B10" s="14" t="s">
        <v>138</v>
      </c>
      <c r="C10" s="14" t="s">
        <v>149</v>
      </c>
      <c r="D10" s="15" t="s">
        <v>22</v>
      </c>
      <c r="E10" s="14">
        <v>2</v>
      </c>
      <c r="F10" s="16"/>
      <c r="G10" s="18">
        <f t="shared" si="0"/>
        <v>0</v>
      </c>
      <c r="H10" s="22"/>
      <c r="I10" s="21">
        <f t="shared" si="1"/>
        <v>0</v>
      </c>
    </row>
    <row r="11" spans="1:9" ht="51">
      <c r="A11" s="19" t="s">
        <v>150</v>
      </c>
      <c r="B11" s="14" t="s">
        <v>138</v>
      </c>
      <c r="C11" s="14" t="s">
        <v>149</v>
      </c>
      <c r="D11" s="15" t="s">
        <v>22</v>
      </c>
      <c r="E11" s="14">
        <v>2</v>
      </c>
      <c r="F11" s="16"/>
      <c r="G11" s="18">
        <f t="shared" si="0"/>
        <v>0</v>
      </c>
      <c r="H11" s="22"/>
      <c r="I11" s="21">
        <f t="shared" si="1"/>
        <v>0</v>
      </c>
    </row>
    <row r="12" spans="1:9" ht="51">
      <c r="A12" s="19" t="s">
        <v>151</v>
      </c>
      <c r="B12" s="14" t="s">
        <v>138</v>
      </c>
      <c r="C12" s="14" t="s">
        <v>149</v>
      </c>
      <c r="D12" s="15" t="s">
        <v>22</v>
      </c>
      <c r="E12" s="14">
        <v>2</v>
      </c>
      <c r="F12" s="16"/>
      <c r="G12" s="18">
        <f t="shared" si="0"/>
        <v>0</v>
      </c>
      <c r="H12" s="22"/>
      <c r="I12" s="21">
        <f t="shared" si="1"/>
        <v>0</v>
      </c>
    </row>
    <row r="13" spans="1:9" ht="51">
      <c r="A13" s="19" t="s">
        <v>152</v>
      </c>
      <c r="B13" s="14" t="s">
        <v>138</v>
      </c>
      <c r="C13" s="14" t="s">
        <v>149</v>
      </c>
      <c r="D13" s="15" t="s">
        <v>22</v>
      </c>
      <c r="E13" s="14">
        <v>5</v>
      </c>
      <c r="F13" s="16"/>
      <c r="G13" s="18">
        <f t="shared" si="0"/>
        <v>0</v>
      </c>
      <c r="H13" s="22"/>
      <c r="I13" s="21">
        <f t="shared" si="1"/>
        <v>0</v>
      </c>
    </row>
    <row r="14" spans="1:9" ht="51">
      <c r="A14" s="19" t="s">
        <v>153</v>
      </c>
      <c r="B14" s="14" t="s">
        <v>138</v>
      </c>
      <c r="C14" s="14" t="s">
        <v>149</v>
      </c>
      <c r="D14" s="15" t="s">
        <v>22</v>
      </c>
      <c r="E14" s="14">
        <v>4</v>
      </c>
      <c r="F14" s="16"/>
      <c r="G14" s="18">
        <f t="shared" si="0"/>
        <v>0</v>
      </c>
      <c r="H14" s="22"/>
      <c r="I14" s="21">
        <f t="shared" si="1"/>
        <v>0</v>
      </c>
    </row>
    <row r="15" spans="1:9" ht="51">
      <c r="A15" s="19" t="s">
        <v>154</v>
      </c>
      <c r="B15" s="14" t="s">
        <v>138</v>
      </c>
      <c r="C15" s="14" t="s">
        <v>149</v>
      </c>
      <c r="D15" s="15" t="s">
        <v>22</v>
      </c>
      <c r="E15" s="14">
        <v>3</v>
      </c>
      <c r="F15" s="16"/>
      <c r="G15" s="18">
        <f t="shared" si="0"/>
        <v>0</v>
      </c>
      <c r="H15" s="22"/>
      <c r="I15" s="21">
        <f t="shared" si="1"/>
        <v>0</v>
      </c>
    </row>
    <row r="16" spans="1:9" ht="51">
      <c r="A16" s="19" t="s">
        <v>155</v>
      </c>
      <c r="B16" s="14" t="s">
        <v>138</v>
      </c>
      <c r="C16" s="14" t="s">
        <v>149</v>
      </c>
      <c r="D16" s="15" t="s">
        <v>22</v>
      </c>
      <c r="E16" s="14">
        <v>4</v>
      </c>
      <c r="F16" s="16"/>
      <c r="G16" s="18">
        <f t="shared" si="0"/>
        <v>0</v>
      </c>
      <c r="H16" s="22"/>
      <c r="I16" s="21">
        <f t="shared" si="1"/>
        <v>0</v>
      </c>
    </row>
    <row r="17" spans="1:9" ht="51">
      <c r="A17" s="19" t="s">
        <v>156</v>
      </c>
      <c r="B17" s="14" t="s">
        <v>138</v>
      </c>
      <c r="C17" s="14" t="s">
        <v>149</v>
      </c>
      <c r="D17" s="15" t="s">
        <v>22</v>
      </c>
      <c r="E17" s="14">
        <v>2</v>
      </c>
      <c r="F17" s="16"/>
      <c r="G17" s="18">
        <f t="shared" si="0"/>
        <v>0</v>
      </c>
      <c r="H17" s="22"/>
      <c r="I17" s="21">
        <f t="shared" si="1"/>
        <v>0</v>
      </c>
    </row>
    <row r="18" spans="1:9" ht="51">
      <c r="A18" s="19" t="s">
        <v>157</v>
      </c>
      <c r="B18" s="14" t="s">
        <v>138</v>
      </c>
      <c r="C18" s="14" t="s">
        <v>149</v>
      </c>
      <c r="D18" s="15" t="s">
        <v>22</v>
      </c>
      <c r="E18" s="14">
        <v>2</v>
      </c>
      <c r="F18" s="16"/>
      <c r="G18" s="18">
        <f t="shared" si="0"/>
        <v>0</v>
      </c>
      <c r="H18" s="22"/>
      <c r="I18" s="21">
        <f t="shared" si="1"/>
        <v>0</v>
      </c>
    </row>
    <row r="19" spans="1:9" ht="51">
      <c r="A19" s="19" t="s">
        <v>158</v>
      </c>
      <c r="B19" s="14" t="s">
        <v>138</v>
      </c>
      <c r="C19" s="14" t="s">
        <v>149</v>
      </c>
      <c r="D19" s="15" t="s">
        <v>22</v>
      </c>
      <c r="E19" s="14">
        <v>2</v>
      </c>
      <c r="F19" s="16"/>
      <c r="G19" s="18">
        <f t="shared" si="0"/>
        <v>0</v>
      </c>
      <c r="H19" s="22"/>
      <c r="I19" s="21">
        <f t="shared" si="1"/>
        <v>0</v>
      </c>
    </row>
    <row r="20" spans="1:9" ht="51">
      <c r="A20" s="19" t="s">
        <v>159</v>
      </c>
      <c r="B20" s="14" t="s">
        <v>138</v>
      </c>
      <c r="C20" s="14" t="s">
        <v>149</v>
      </c>
      <c r="D20" s="15" t="s">
        <v>22</v>
      </c>
      <c r="E20" s="14">
        <v>1</v>
      </c>
      <c r="F20" s="16"/>
      <c r="G20" s="18">
        <f t="shared" si="0"/>
        <v>0</v>
      </c>
      <c r="H20" s="22"/>
      <c r="I20" s="21">
        <f t="shared" si="1"/>
        <v>0</v>
      </c>
    </row>
    <row r="21" spans="1:9" ht="51">
      <c r="A21" s="19" t="s">
        <v>160</v>
      </c>
      <c r="B21" s="14" t="s">
        <v>138</v>
      </c>
      <c r="C21" s="14" t="s">
        <v>149</v>
      </c>
      <c r="D21" s="15" t="s">
        <v>22</v>
      </c>
      <c r="E21" s="14">
        <v>2</v>
      </c>
      <c r="F21" s="16"/>
      <c r="G21" s="18">
        <f t="shared" si="0"/>
        <v>0</v>
      </c>
      <c r="H21" s="22"/>
      <c r="I21" s="21">
        <f t="shared" si="1"/>
        <v>0</v>
      </c>
    </row>
    <row r="22" spans="1:9" ht="51">
      <c r="A22" s="19" t="s">
        <v>161</v>
      </c>
      <c r="B22" s="14" t="s">
        <v>138</v>
      </c>
      <c r="C22" s="14" t="s">
        <v>149</v>
      </c>
      <c r="D22" s="15" t="s">
        <v>22</v>
      </c>
      <c r="E22" s="14">
        <v>1</v>
      </c>
      <c r="F22" s="16"/>
      <c r="G22" s="18">
        <f t="shared" si="0"/>
        <v>0</v>
      </c>
      <c r="H22" s="22"/>
      <c r="I22" s="21">
        <f t="shared" si="1"/>
        <v>0</v>
      </c>
    </row>
    <row r="23" spans="1:9" ht="51">
      <c r="A23" s="19" t="s">
        <v>162</v>
      </c>
      <c r="B23" s="14" t="s">
        <v>138</v>
      </c>
      <c r="C23" s="14" t="s">
        <v>149</v>
      </c>
      <c r="D23" s="15" t="s">
        <v>22</v>
      </c>
      <c r="E23" s="14">
        <v>2</v>
      </c>
      <c r="F23" s="16"/>
      <c r="G23" s="18">
        <f t="shared" si="0"/>
        <v>0</v>
      </c>
      <c r="H23" s="22"/>
      <c r="I23" s="21">
        <f t="shared" si="1"/>
        <v>0</v>
      </c>
    </row>
    <row r="24" spans="1:9" ht="51">
      <c r="A24" s="19" t="s">
        <v>163</v>
      </c>
      <c r="B24" s="14" t="s">
        <v>138</v>
      </c>
      <c r="C24" s="14" t="s">
        <v>149</v>
      </c>
      <c r="D24" s="15" t="s">
        <v>22</v>
      </c>
      <c r="E24" s="14">
        <v>2</v>
      </c>
      <c r="F24" s="16"/>
      <c r="G24" s="18">
        <f t="shared" si="0"/>
        <v>0</v>
      </c>
      <c r="H24" s="22"/>
      <c r="I24" s="21">
        <f t="shared" si="1"/>
        <v>0</v>
      </c>
    </row>
    <row r="25" spans="1:9" ht="51">
      <c r="A25" s="19" t="s">
        <v>164</v>
      </c>
      <c r="B25" s="14" t="s">
        <v>138</v>
      </c>
      <c r="C25" s="14" t="s">
        <v>149</v>
      </c>
      <c r="D25" s="15" t="s">
        <v>22</v>
      </c>
      <c r="E25" s="14">
        <v>2</v>
      </c>
      <c r="F25" s="16"/>
      <c r="G25" s="18">
        <f t="shared" si="0"/>
        <v>0</v>
      </c>
      <c r="H25" s="22"/>
      <c r="I25" s="21">
        <f t="shared" si="1"/>
        <v>0</v>
      </c>
    </row>
    <row r="26" spans="1:9" ht="35.25" customHeight="1">
      <c r="A26" s="19" t="s">
        <v>88</v>
      </c>
      <c r="B26" s="14" t="s">
        <v>111</v>
      </c>
      <c r="C26" s="14" t="s">
        <v>165</v>
      </c>
      <c r="D26" s="15" t="s">
        <v>22</v>
      </c>
      <c r="E26" s="14">
        <v>4</v>
      </c>
      <c r="F26" s="16"/>
      <c r="G26" s="18">
        <f t="shared" si="0"/>
        <v>0</v>
      </c>
      <c r="H26" s="22"/>
      <c r="I26" s="21">
        <f t="shared" si="1"/>
        <v>0</v>
      </c>
    </row>
    <row r="27" spans="1:9" ht="35.25" customHeight="1">
      <c r="A27" s="19" t="s">
        <v>117</v>
      </c>
      <c r="B27" s="14" t="s">
        <v>74</v>
      </c>
      <c r="C27" s="14" t="s">
        <v>166</v>
      </c>
      <c r="D27" s="15" t="s">
        <v>22</v>
      </c>
      <c r="E27" s="14">
        <v>1</v>
      </c>
      <c r="F27" s="16"/>
      <c r="G27" s="18">
        <f t="shared" si="0"/>
        <v>0</v>
      </c>
      <c r="H27" s="22"/>
      <c r="I27" s="21">
        <f t="shared" si="1"/>
        <v>0</v>
      </c>
    </row>
    <row r="28" spans="1:9" ht="35.25" customHeight="1">
      <c r="A28" s="19" t="s">
        <v>98</v>
      </c>
      <c r="B28" s="14" t="s">
        <v>74</v>
      </c>
      <c r="C28" s="14" t="s">
        <v>137</v>
      </c>
      <c r="D28" s="15" t="s">
        <v>22</v>
      </c>
      <c r="E28" s="14">
        <v>2</v>
      </c>
      <c r="F28" s="16"/>
      <c r="G28" s="18">
        <f t="shared" si="0"/>
        <v>0</v>
      </c>
      <c r="H28" s="22"/>
      <c r="I28" s="21">
        <f t="shared" si="1"/>
        <v>0</v>
      </c>
    </row>
    <row r="29" spans="1:9" ht="43.5" customHeight="1">
      <c r="A29" s="40"/>
      <c r="B29" s="40"/>
      <c r="C29" s="20"/>
      <c r="D29" s="20"/>
      <c r="E29" s="20"/>
      <c r="F29" s="13" t="s">
        <v>55</v>
      </c>
      <c r="G29" s="54">
        <f>SUM(G4:G28)</f>
        <v>0</v>
      </c>
      <c r="H29" s="13" t="s">
        <v>38</v>
      </c>
      <c r="I29" s="54">
        <f>SUM(I4:I28)</f>
        <v>0</v>
      </c>
    </row>
  </sheetData>
  <mergeCells count="1">
    <mergeCell ref="A2:I2"/>
  </mergeCells>
  <phoneticPr fontId="8" type="noConversion"/>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B5F5B-0E27-4A17-8721-DB815428F43E}">
  <dimension ref="A1:I11"/>
  <sheetViews>
    <sheetView view="pageBreakPreview" zoomScaleNormal="100" zoomScaleSheetLayoutView="100" workbookViewId="0">
      <selection activeCell="C8" sqref="C8"/>
    </sheetView>
  </sheetViews>
  <sheetFormatPr defaultRowHeight="15"/>
  <cols>
    <col min="1" max="1" width="5.7109375" style="3" customWidth="1"/>
    <col min="2" max="2" width="9.28515625" style="3" customWidth="1"/>
    <col min="3" max="3" width="16.7109375" style="3" customWidth="1"/>
    <col min="4" max="5" width="5.5703125" style="3" customWidth="1"/>
    <col min="6" max="6" width="9.85546875" style="3" customWidth="1"/>
    <col min="7" max="7" width="11.85546875" style="3" customWidth="1"/>
    <col min="8" max="8" width="9.140625" style="3"/>
    <col min="9" max="9" width="13.140625" style="3" customWidth="1"/>
    <col min="10" max="16384" width="9.140625" style="3"/>
  </cols>
  <sheetData>
    <row r="1" spans="1:9" ht="45.75" customHeight="1"/>
    <row r="2" spans="1:9">
      <c r="A2" s="98" t="s">
        <v>66</v>
      </c>
      <c r="B2" s="98"/>
      <c r="C2" s="98"/>
      <c r="D2" s="98"/>
      <c r="E2" s="98"/>
      <c r="F2" s="98"/>
      <c r="G2" s="98"/>
      <c r="H2" s="98"/>
      <c r="I2" s="98"/>
    </row>
    <row r="3" spans="1:9" s="2" customFormat="1" ht="45.75" customHeight="1">
      <c r="A3" s="23" t="s">
        <v>10</v>
      </c>
      <c r="B3" s="23" t="s">
        <v>70</v>
      </c>
      <c r="C3" s="23" t="s">
        <v>24</v>
      </c>
      <c r="D3" s="23" t="s">
        <v>25</v>
      </c>
      <c r="E3" s="23" t="s">
        <v>26</v>
      </c>
      <c r="F3" s="23" t="s">
        <v>52</v>
      </c>
      <c r="G3" s="23" t="s">
        <v>27</v>
      </c>
      <c r="H3" s="23" t="s">
        <v>28</v>
      </c>
      <c r="I3" s="23" t="s">
        <v>51</v>
      </c>
    </row>
    <row r="4" spans="1:9" ht="102">
      <c r="A4" s="24" t="s">
        <v>13</v>
      </c>
      <c r="B4" s="24" t="s">
        <v>138</v>
      </c>
      <c r="C4" s="24" t="s">
        <v>167</v>
      </c>
      <c r="D4" s="25" t="s">
        <v>22</v>
      </c>
      <c r="E4" s="24">
        <v>1</v>
      </c>
      <c r="F4" s="26"/>
      <c r="G4" s="28">
        <f>E4*F4</f>
        <v>0</v>
      </c>
      <c r="H4" s="36"/>
      <c r="I4" s="37">
        <f>G4+H4*G4</f>
        <v>0</v>
      </c>
    </row>
    <row r="5" spans="1:9" ht="38.25">
      <c r="A5" s="24" t="s">
        <v>14</v>
      </c>
      <c r="B5" s="24" t="s">
        <v>138</v>
      </c>
      <c r="C5" s="24" t="s">
        <v>168</v>
      </c>
      <c r="D5" s="25" t="s">
        <v>22</v>
      </c>
      <c r="E5" s="24">
        <v>5</v>
      </c>
      <c r="F5" s="26"/>
      <c r="G5" s="28">
        <f>E5*F5</f>
        <v>0</v>
      </c>
      <c r="H5" s="36"/>
      <c r="I5" s="37">
        <f t="shared" ref="I5:I7" si="0">G5+H5*G5</f>
        <v>0</v>
      </c>
    </row>
    <row r="6" spans="1:9" ht="38.25">
      <c r="A6" s="24" t="s">
        <v>15</v>
      </c>
      <c r="B6" s="24" t="s">
        <v>138</v>
      </c>
      <c r="C6" s="24" t="s">
        <v>169</v>
      </c>
      <c r="D6" s="25" t="s">
        <v>22</v>
      </c>
      <c r="E6" s="24">
        <v>1</v>
      </c>
      <c r="F6" s="26"/>
      <c r="G6" s="28">
        <f>E6*F6</f>
        <v>0</v>
      </c>
      <c r="H6" s="36"/>
      <c r="I6" s="37">
        <f t="shared" si="0"/>
        <v>0</v>
      </c>
    </row>
    <row r="7" spans="1:9" ht="38.25">
      <c r="A7" s="24" t="s">
        <v>16</v>
      </c>
      <c r="B7" s="24" t="s">
        <v>138</v>
      </c>
      <c r="C7" s="24" t="s">
        <v>170</v>
      </c>
      <c r="D7" s="25" t="s">
        <v>22</v>
      </c>
      <c r="E7" s="24">
        <v>1</v>
      </c>
      <c r="F7" s="26"/>
      <c r="G7" s="28">
        <f t="shared" ref="G7:G8" si="1">E7*F7</f>
        <v>0</v>
      </c>
      <c r="H7" s="26"/>
      <c r="I7" s="37">
        <f t="shared" si="0"/>
        <v>0</v>
      </c>
    </row>
    <row r="8" spans="1:9" ht="38.25">
      <c r="A8" s="24" t="s">
        <v>20</v>
      </c>
      <c r="B8" s="24" t="s">
        <v>138</v>
      </c>
      <c r="C8" s="24" t="s">
        <v>171</v>
      </c>
      <c r="D8" s="25" t="s">
        <v>22</v>
      </c>
      <c r="E8" s="24">
        <v>2</v>
      </c>
      <c r="F8" s="34"/>
      <c r="G8" s="28">
        <f t="shared" si="1"/>
        <v>0</v>
      </c>
      <c r="H8" s="36"/>
      <c r="I8" s="37">
        <f t="shared" ref="I8:I10" si="2">G8+H8*G8</f>
        <v>0</v>
      </c>
    </row>
    <row r="9" spans="1:9" ht="38.25">
      <c r="A9" s="24" t="s">
        <v>21</v>
      </c>
      <c r="B9" s="24" t="s">
        <v>138</v>
      </c>
      <c r="C9" s="24" t="s">
        <v>172</v>
      </c>
      <c r="D9" s="25" t="s">
        <v>22</v>
      </c>
      <c r="E9" s="24">
        <v>10</v>
      </c>
      <c r="F9" s="34"/>
      <c r="G9" s="28">
        <f t="shared" ref="G9:G10" si="3">E9*F9</f>
        <v>0</v>
      </c>
      <c r="H9" s="36"/>
      <c r="I9" s="37">
        <f t="shared" si="2"/>
        <v>0</v>
      </c>
    </row>
    <row r="10" spans="1:9" ht="38.25">
      <c r="A10" s="24" t="s">
        <v>12</v>
      </c>
      <c r="B10" s="24" t="s">
        <v>138</v>
      </c>
      <c r="C10" s="24" t="s">
        <v>173</v>
      </c>
      <c r="D10" s="25" t="s">
        <v>22</v>
      </c>
      <c r="E10" s="24">
        <v>4</v>
      </c>
      <c r="F10" s="34"/>
      <c r="G10" s="28">
        <f t="shared" si="3"/>
        <v>0</v>
      </c>
      <c r="H10" s="36"/>
      <c r="I10" s="37">
        <f t="shared" si="2"/>
        <v>0</v>
      </c>
    </row>
    <row r="11" spans="1:9" ht="48" customHeight="1">
      <c r="A11" s="32"/>
      <c r="B11" s="32"/>
      <c r="C11" s="31"/>
      <c r="D11" s="31"/>
      <c r="E11" s="31"/>
      <c r="F11" s="33" t="s">
        <v>55</v>
      </c>
      <c r="G11" s="35">
        <f>SUM(G4:G10)</f>
        <v>0</v>
      </c>
      <c r="H11" s="23" t="s">
        <v>38</v>
      </c>
      <c r="I11" s="35">
        <f>SUM(I4:I10)</f>
        <v>0</v>
      </c>
    </row>
  </sheetData>
  <mergeCells count="1">
    <mergeCell ref="A2:I2"/>
  </mergeCells>
  <phoneticPr fontId="8" type="noConversion"/>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8850F-787E-4E1C-BFF4-E10771829E67}">
  <dimension ref="A1:I14"/>
  <sheetViews>
    <sheetView view="pageBreakPreview" zoomScaleNormal="100" zoomScaleSheetLayoutView="100" workbookViewId="0">
      <selection activeCell="A2" sqref="A2:I2"/>
    </sheetView>
  </sheetViews>
  <sheetFormatPr defaultRowHeight="15"/>
  <cols>
    <col min="1" max="1" width="5.7109375" style="3" customWidth="1"/>
    <col min="2" max="2" width="11.28515625" style="3" customWidth="1"/>
    <col min="3" max="3" width="17.140625" style="3" customWidth="1"/>
    <col min="4" max="5" width="5.5703125" style="3" customWidth="1"/>
    <col min="6" max="6" width="9.85546875" style="3" customWidth="1"/>
    <col min="7" max="7" width="10.5703125" style="3" customWidth="1"/>
    <col min="8" max="8" width="9.140625" style="3"/>
    <col min="9" max="9" width="12.42578125" style="3" customWidth="1"/>
    <col min="10" max="16384" width="9.140625" style="3"/>
  </cols>
  <sheetData>
    <row r="1" spans="1:9" ht="45.75" customHeight="1"/>
    <row r="2" spans="1:9">
      <c r="A2" s="98" t="s">
        <v>67</v>
      </c>
      <c r="B2" s="98"/>
      <c r="C2" s="98"/>
      <c r="D2" s="98"/>
      <c r="E2" s="98"/>
      <c r="F2" s="98"/>
      <c r="G2" s="98"/>
      <c r="H2" s="98"/>
      <c r="I2" s="98"/>
    </row>
    <row r="3" spans="1:9" s="2" customFormat="1" ht="45.75" customHeight="1">
      <c r="A3" s="23" t="s">
        <v>10</v>
      </c>
      <c r="B3" s="23" t="s">
        <v>70</v>
      </c>
      <c r="C3" s="23" t="s">
        <v>24</v>
      </c>
      <c r="D3" s="23" t="s">
        <v>25</v>
      </c>
      <c r="E3" s="23" t="s">
        <v>26</v>
      </c>
      <c r="F3" s="23" t="s">
        <v>52</v>
      </c>
      <c r="G3" s="23" t="s">
        <v>27</v>
      </c>
      <c r="H3" s="23" t="s">
        <v>28</v>
      </c>
      <c r="I3" s="23" t="s">
        <v>51</v>
      </c>
    </row>
    <row r="4" spans="1:9" ht="37.5" customHeight="1">
      <c r="A4" s="24" t="s">
        <v>13</v>
      </c>
      <c r="B4" s="24" t="s">
        <v>138</v>
      </c>
      <c r="C4" s="24" t="s">
        <v>176</v>
      </c>
      <c r="D4" s="25" t="s">
        <v>22</v>
      </c>
      <c r="E4" s="24">
        <v>2</v>
      </c>
      <c r="F4" s="26"/>
      <c r="G4" s="28">
        <f>E4*F4</f>
        <v>0</v>
      </c>
      <c r="H4" s="36"/>
      <c r="I4" s="37">
        <f>G4+H4*G4</f>
        <v>0</v>
      </c>
    </row>
    <row r="5" spans="1:9" ht="37.5" customHeight="1">
      <c r="A5" s="24" t="s">
        <v>14</v>
      </c>
      <c r="B5" s="24" t="s">
        <v>71</v>
      </c>
      <c r="C5" s="24" t="s">
        <v>177</v>
      </c>
      <c r="D5" s="25" t="s">
        <v>22</v>
      </c>
      <c r="E5" s="24">
        <v>1</v>
      </c>
      <c r="F5" s="26"/>
      <c r="G5" s="28">
        <f>E5*F5</f>
        <v>0</v>
      </c>
      <c r="H5" s="36"/>
      <c r="I5" s="37">
        <f t="shared" ref="I5:I13" si="0">G5+H5*G5</f>
        <v>0</v>
      </c>
    </row>
    <row r="6" spans="1:9" ht="89.25">
      <c r="A6" s="24" t="s">
        <v>15</v>
      </c>
      <c r="B6" s="24" t="s">
        <v>178</v>
      </c>
      <c r="C6" s="24" t="s">
        <v>179</v>
      </c>
      <c r="D6" s="25" t="s">
        <v>22</v>
      </c>
      <c r="E6" s="24">
        <v>3</v>
      </c>
      <c r="F6" s="26"/>
      <c r="G6" s="28">
        <f>E6*F6</f>
        <v>0</v>
      </c>
      <c r="H6" s="36"/>
      <c r="I6" s="37">
        <f t="shared" si="0"/>
        <v>0</v>
      </c>
    </row>
    <row r="7" spans="1:9" ht="39.75" customHeight="1">
      <c r="A7" s="24" t="s">
        <v>16</v>
      </c>
      <c r="B7" s="24" t="s">
        <v>71</v>
      </c>
      <c r="C7" s="24" t="s">
        <v>180</v>
      </c>
      <c r="D7" s="25" t="s">
        <v>22</v>
      </c>
      <c r="E7" s="24">
        <v>1</v>
      </c>
      <c r="F7" s="26"/>
      <c r="G7" s="28">
        <f>E7*F7</f>
        <v>0</v>
      </c>
      <c r="H7" s="36"/>
      <c r="I7" s="37">
        <f t="shared" si="0"/>
        <v>0</v>
      </c>
    </row>
    <row r="8" spans="1:9" ht="39.75" customHeight="1">
      <c r="A8" s="50" t="s">
        <v>20</v>
      </c>
      <c r="B8" s="24" t="s">
        <v>71</v>
      </c>
      <c r="C8" s="24" t="s">
        <v>181</v>
      </c>
      <c r="D8" s="25" t="s">
        <v>22</v>
      </c>
      <c r="E8" s="24">
        <v>1</v>
      </c>
      <c r="F8" s="26"/>
      <c r="G8" s="28">
        <f t="shared" ref="G8:G13" si="1">E8*F8</f>
        <v>0</v>
      </c>
      <c r="H8" s="26"/>
      <c r="I8" s="37">
        <f t="shared" si="0"/>
        <v>0</v>
      </c>
    </row>
    <row r="9" spans="1:9" ht="63.75">
      <c r="A9" s="24" t="s">
        <v>21</v>
      </c>
      <c r="B9" s="24" t="s">
        <v>182</v>
      </c>
      <c r="C9" s="24" t="s">
        <v>183</v>
      </c>
      <c r="D9" s="25" t="s">
        <v>22</v>
      </c>
      <c r="E9" s="24">
        <v>2</v>
      </c>
      <c r="F9" s="34"/>
      <c r="G9" s="28">
        <f t="shared" si="1"/>
        <v>0</v>
      </c>
      <c r="H9" s="36"/>
      <c r="I9" s="37">
        <f t="shared" si="0"/>
        <v>0</v>
      </c>
    </row>
    <row r="10" spans="1:9" ht="76.5">
      <c r="A10" s="24" t="s">
        <v>12</v>
      </c>
      <c r="B10" s="24" t="s">
        <v>184</v>
      </c>
      <c r="C10" s="24" t="s">
        <v>185</v>
      </c>
      <c r="D10" s="25" t="s">
        <v>22</v>
      </c>
      <c r="E10" s="24">
        <v>2</v>
      </c>
      <c r="F10" s="34"/>
      <c r="G10" s="28">
        <f t="shared" si="1"/>
        <v>0</v>
      </c>
      <c r="H10" s="36"/>
      <c r="I10" s="37">
        <f t="shared" si="0"/>
        <v>0</v>
      </c>
    </row>
    <row r="11" spans="1:9" ht="35.25" customHeight="1">
      <c r="A11" s="24" t="s">
        <v>17</v>
      </c>
      <c r="B11" s="24" t="s">
        <v>102</v>
      </c>
      <c r="C11" s="24" t="s">
        <v>185</v>
      </c>
      <c r="D11" s="25" t="s">
        <v>22</v>
      </c>
      <c r="E11" s="24">
        <v>1</v>
      </c>
      <c r="F11" s="34"/>
      <c r="G11" s="28">
        <f t="shared" si="1"/>
        <v>0</v>
      </c>
      <c r="H11" s="36"/>
      <c r="I11" s="37">
        <f t="shared" si="0"/>
        <v>0</v>
      </c>
    </row>
    <row r="12" spans="1:9" ht="35.25" customHeight="1">
      <c r="A12" s="24" t="s">
        <v>18</v>
      </c>
      <c r="B12" s="24" t="s">
        <v>74</v>
      </c>
      <c r="C12" s="24" t="s">
        <v>186</v>
      </c>
      <c r="D12" s="25" t="s">
        <v>22</v>
      </c>
      <c r="E12" s="24">
        <v>1</v>
      </c>
      <c r="F12" s="34"/>
      <c r="G12" s="28">
        <f t="shared" si="1"/>
        <v>0</v>
      </c>
      <c r="H12" s="36"/>
      <c r="I12" s="37">
        <f t="shared" si="0"/>
        <v>0</v>
      </c>
    </row>
    <row r="13" spans="1:9" ht="35.25" customHeight="1">
      <c r="A13" s="24" t="s">
        <v>19</v>
      </c>
      <c r="B13" s="24" t="s">
        <v>138</v>
      </c>
      <c r="C13" s="24" t="s">
        <v>187</v>
      </c>
      <c r="D13" s="25" t="s">
        <v>22</v>
      </c>
      <c r="E13" s="24">
        <v>4</v>
      </c>
      <c r="F13" s="34"/>
      <c r="G13" s="28">
        <f t="shared" si="1"/>
        <v>0</v>
      </c>
      <c r="H13" s="36"/>
      <c r="I13" s="37">
        <f t="shared" si="0"/>
        <v>0</v>
      </c>
    </row>
    <row r="14" spans="1:9" ht="48" customHeight="1">
      <c r="A14" s="32"/>
      <c r="B14" s="32"/>
      <c r="C14" s="31"/>
      <c r="D14" s="31"/>
      <c r="E14" s="31"/>
      <c r="F14" s="33" t="s">
        <v>55</v>
      </c>
      <c r="G14" s="35">
        <f>SUM(G4:G13)</f>
        <v>0</v>
      </c>
      <c r="H14" s="23" t="s">
        <v>38</v>
      </c>
      <c r="I14" s="35">
        <f>SUM(I4:I13)</f>
        <v>0</v>
      </c>
    </row>
  </sheetData>
  <mergeCells count="1">
    <mergeCell ref="A2:I2"/>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D23E4-63DB-4174-8EAF-FB2B3E24B772}">
  <dimension ref="A1:I5"/>
  <sheetViews>
    <sheetView view="pageBreakPreview" zoomScaleNormal="100" zoomScaleSheetLayoutView="100" workbookViewId="0">
      <selection activeCell="A2" sqref="A2:I2"/>
    </sheetView>
  </sheetViews>
  <sheetFormatPr defaultRowHeight="15"/>
  <cols>
    <col min="1" max="1" width="5.7109375" style="3" customWidth="1"/>
    <col min="2" max="2" width="9.28515625" style="3" customWidth="1"/>
    <col min="3" max="3" width="17.85546875" style="3" customWidth="1"/>
    <col min="4" max="5" width="5.5703125" style="3" customWidth="1"/>
    <col min="6" max="6" width="9.85546875" style="3" customWidth="1"/>
    <col min="7" max="7" width="10.7109375" style="3" customWidth="1"/>
    <col min="8" max="8" width="9.140625" style="3"/>
    <col min="9" max="9" width="13.140625" style="3" customWidth="1"/>
    <col min="10" max="16384" width="9.140625" style="3"/>
  </cols>
  <sheetData>
    <row r="1" spans="1:9" ht="45.75" customHeight="1"/>
    <row r="2" spans="1:9">
      <c r="A2" s="98" t="s">
        <v>174</v>
      </c>
      <c r="B2" s="98"/>
      <c r="C2" s="98"/>
      <c r="D2" s="98"/>
      <c r="E2" s="98"/>
      <c r="F2" s="98"/>
      <c r="G2" s="98"/>
      <c r="H2" s="98"/>
      <c r="I2" s="98"/>
    </row>
    <row r="3" spans="1:9" s="2" customFormat="1" ht="45.75" customHeight="1">
      <c r="A3" s="23" t="s">
        <v>10</v>
      </c>
      <c r="B3" s="23" t="s">
        <v>70</v>
      </c>
      <c r="C3" s="23" t="s">
        <v>24</v>
      </c>
      <c r="D3" s="23" t="s">
        <v>25</v>
      </c>
      <c r="E3" s="23" t="s">
        <v>26</v>
      </c>
      <c r="F3" s="23" t="s">
        <v>52</v>
      </c>
      <c r="G3" s="23" t="s">
        <v>27</v>
      </c>
      <c r="H3" s="23" t="s">
        <v>28</v>
      </c>
      <c r="I3" s="23" t="s">
        <v>51</v>
      </c>
    </row>
    <row r="4" spans="1:9" ht="63.75">
      <c r="A4" s="24" t="s">
        <v>13</v>
      </c>
      <c r="B4" s="24" t="s">
        <v>113</v>
      </c>
      <c r="C4" s="24" t="s">
        <v>175</v>
      </c>
      <c r="D4" s="25" t="s">
        <v>22</v>
      </c>
      <c r="E4" s="24">
        <v>1</v>
      </c>
      <c r="F4" s="26"/>
      <c r="G4" s="28">
        <f>E4*F4</f>
        <v>0</v>
      </c>
      <c r="H4" s="36"/>
      <c r="I4" s="37">
        <f>G4+H4*G4</f>
        <v>0</v>
      </c>
    </row>
    <row r="5" spans="1:9" ht="48" customHeight="1">
      <c r="A5" s="32"/>
      <c r="B5" s="32"/>
      <c r="C5" s="31"/>
      <c r="D5" s="31"/>
      <c r="E5" s="31"/>
      <c r="F5" s="33" t="s">
        <v>55</v>
      </c>
      <c r="G5" s="35">
        <f>SUM(G4:G4)</f>
        <v>0</v>
      </c>
      <c r="H5" s="23" t="s">
        <v>38</v>
      </c>
      <c r="I5" s="35">
        <f>SUM(I4:I4)</f>
        <v>0</v>
      </c>
    </row>
  </sheetData>
  <mergeCells count="1">
    <mergeCell ref="A2:I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Nazwane zakresy</vt:lpstr>
      </vt:variant>
      <vt:variant>
        <vt:i4>14</vt:i4>
      </vt:variant>
    </vt:vector>
  </HeadingPairs>
  <TitlesOfParts>
    <vt:vector size="26" baseType="lpstr">
      <vt:lpstr>oferta</vt:lpstr>
      <vt:lpstr>cz I</vt:lpstr>
      <vt:lpstr>cz II</vt:lpstr>
      <vt:lpstr>cz III</vt:lpstr>
      <vt:lpstr>cz IV</vt:lpstr>
      <vt:lpstr>cz V</vt:lpstr>
      <vt:lpstr>cz VI</vt:lpstr>
      <vt:lpstr>cz VII</vt:lpstr>
      <vt:lpstr>cz VIII</vt:lpstr>
      <vt:lpstr>cz IX</vt:lpstr>
      <vt:lpstr>cz X</vt:lpstr>
      <vt:lpstr>cz XI</vt:lpstr>
      <vt:lpstr>oferta!_ftn1</vt:lpstr>
      <vt:lpstr>oferta!_ftnref1</vt:lpstr>
      <vt:lpstr>'cz I'!_Hlk190728485</vt:lpstr>
      <vt:lpstr>'cz II'!_Hlk190728485</vt:lpstr>
      <vt:lpstr>'cz III'!_Hlk190728485</vt:lpstr>
      <vt:lpstr>'cz IV'!_Hlk190728485</vt:lpstr>
      <vt:lpstr>'cz IX'!_Hlk190728485</vt:lpstr>
      <vt:lpstr>'cz V'!_Hlk190728485</vt:lpstr>
      <vt:lpstr>'cz VI'!_Hlk190728485</vt:lpstr>
      <vt:lpstr>'cz VII'!_Hlk190728485</vt:lpstr>
      <vt:lpstr>'cz VIII'!_Hlk190728485</vt:lpstr>
      <vt:lpstr>'cz X'!_Hlk190728485</vt:lpstr>
      <vt:lpstr>'cz XI'!_Hlk190728485</vt:lpstr>
      <vt:lpstr>oferta!_Toc191058732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Agnieszka Koleśnik</cp:lastModifiedBy>
  <cp:lastPrinted>2025-04-23T19:14:53Z</cp:lastPrinted>
  <dcterms:created xsi:type="dcterms:W3CDTF">2015-06-05T18:19:34Z</dcterms:created>
  <dcterms:modified xsi:type="dcterms:W3CDTF">2026-03-14T17:42:22Z</dcterms:modified>
</cp:coreProperties>
</file>